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ionChamaret\ParsePort Dropbox\Customers\SE\Karnov Group\2025\20260324_MRR\"/>
    </mc:Choice>
  </mc:AlternateContent>
  <xr:revisionPtr revIDLastSave="0" documentId="13_ncr:1_{3D1D4C13-A0E3-4D3C-8CAC-F797F98DB35A}" xr6:coauthVersionLast="47" xr6:coauthVersionMax="47" xr10:uidLastSave="{00000000-0000-0000-0000-000000000000}"/>
  <bookViews>
    <workbookView xWindow="28680" yWindow="-30" windowWidth="29040" windowHeight="15720" tabRatio="853" xr2:uid="{9E3836E0-2329-479B-9040-B6AF9BA8D771}"/>
  </bookViews>
  <sheets>
    <sheet name="General data ESEF" sheetId="26" r:id="rId1"/>
    <sheet name="Help Sheet" sheetId="25" r:id="rId2"/>
    <sheet name="Comprehensive income" sheetId="11" r:id="rId3"/>
    <sheet name="Balance sheet" sheetId="12" r:id="rId4"/>
    <sheet name="Changes in equity" sheetId="13" r:id="rId5"/>
    <sheet name="Cash flow" sheetId="14" r:id="rId6"/>
    <sheet name="ESEF tags" sheetId="22" r:id="rId7"/>
    <sheet name="Areas" sheetId="27" r:id="rId8"/>
    <sheet name="Notes" sheetId="28" r:id="rId9"/>
  </sheets>
  <definedNames>
    <definedName name="_xlnm._FilterDatabase" localSheetId="6" hidden="1">'ESEF tags'!$A$1:$AC$1</definedName>
    <definedName name="_xlnm._FilterDatabase" localSheetId="8" hidden="1">Notes!$A$1:$J$197</definedName>
    <definedName name="PP_Consolidated" localSheetId="0">'General data ESEF'!$B$15</definedName>
    <definedName name="PP_Countries" localSheetId="0">'General data ESEF'!$AK$1:$BS$1</definedName>
    <definedName name="PP_CountryCode" localSheetId="0">'General data ESEF'!$B$12</definedName>
    <definedName name="PP_CountryIndex" localSheetId="0">'General data ESEF'!$AJ$1</definedName>
    <definedName name="PP_CountryLocale" localSheetId="0">'General data ESEF'!$AK$1:$BS$63</definedName>
    <definedName name="PP_Currency" localSheetId="0">'General data ESEF'!$B$13</definedName>
    <definedName name="PP_CustomerDomain" localSheetId="0">'General data ESEF'!$B$48</definedName>
    <definedName name="PP_CustomTaxonomyAbbreviation" localSheetId="0">'General data ESEF'!$B$58</definedName>
    <definedName name="PP_CustomTaxonomyBaseName" localSheetId="0">'General data ESEF'!$B$51</definedName>
    <definedName name="PP_CustomTaxonomyDate" localSheetId="0">'General data ESEF'!$B$59</definedName>
    <definedName name="PP_CustomTaxonomyDescription" localSheetId="0">'General data ESEF'!$B$60</definedName>
    <definedName name="PP_CustomTaxonomyFileName" localSheetId="0">'General data ESEF'!$B$52</definedName>
    <definedName name="PP_CustomTaxonomyLabelLanguages" localSheetId="0">'General data ESEF'!$B$61</definedName>
    <definedName name="PP_CustomTaxonomyName" localSheetId="0">'General data ESEF'!$B$54</definedName>
    <definedName name="PP_CustomTaxonomyPublisher" localSheetId="0">'General data ESEF'!$B$55</definedName>
    <definedName name="PP_CustomTaxonomyPublisherCountry" localSheetId="0">'General data ESEF'!$B$57</definedName>
    <definedName name="PP_CustomTaxonomyPublisherWebsite" localSheetId="0">'General data ESEF'!$B$56</definedName>
    <definedName name="PP_CustomTaxonomyReportFileName" localSheetId="0">'General data ESEF'!$B$53</definedName>
    <definedName name="PP_Defaults" localSheetId="0">'General data ESEF'!$G:$J</definedName>
    <definedName name="PP_EndDatePeriod1" localSheetId="0">'General data ESEF'!$B$23</definedName>
    <definedName name="PP_EndDatePeriod10" localSheetId="0">'General data ESEF'!$B$41</definedName>
    <definedName name="PP_EndDatePeriod2" localSheetId="0">'General data ESEF'!$B$25</definedName>
    <definedName name="PP_EndDatePeriod3" localSheetId="0">'General data ESEF'!$B$27</definedName>
    <definedName name="PP_EndDatePeriod4" localSheetId="0">'General data ESEF'!$B$29</definedName>
    <definedName name="PP_EndDatePeriod5" localSheetId="0">'General data ESEF'!$B$31</definedName>
    <definedName name="PP_EndDatePeriod6" localSheetId="0">'General data ESEF'!$B$33</definedName>
    <definedName name="PP_EndDatePeriod7" localSheetId="0">'General data ESEF'!$B$35</definedName>
    <definedName name="PP_EndDatePeriod8" localSheetId="0">'General data ESEF'!$B$37</definedName>
    <definedName name="PP_EndDatePeriod9" localSheetId="0">'General data ESEF'!$B$39</definedName>
    <definedName name="PP_FileVersion" localSheetId="0">'General data ESEF'!$B$50</definedName>
    <definedName name="PP_GeneralDataRoleName" localSheetId="0">'General data ESEF'!$B$65</definedName>
    <definedName name="PP_HomepageOfReportingEntity" localSheetId="0">'General data ESEF'!$B$17</definedName>
    <definedName name="PP_IdentificationOfReportingEntity" localSheetId="0">'General data ESEF'!$B$18</definedName>
    <definedName name="PP_IdentifierScheme" localSheetId="0">'General data ESEF'!$B$47</definedName>
    <definedName name="PP_IncludeCustomLabels" localSheetId="0">'General data ESEF'!$B$64</definedName>
    <definedName name="PP_LabelLanguage" localSheetId="0">'General data ESEF'!$B$11</definedName>
    <definedName name="PP_LabelLanguageIndex" localSheetId="0">'General data ESEF'!$I$1</definedName>
    <definedName name="PP_Language" localSheetId="0">'General data ESEF'!$B$10</definedName>
    <definedName name="PP_LanguageIndex" localSheetId="6">'ESEF tags'!$D$1</definedName>
    <definedName name="PP_LanguageIndex" localSheetId="0">'General data ESEF'!$J$1</definedName>
    <definedName name="PP_LanguageIndex" localSheetId="8">Notes!$D$1</definedName>
    <definedName name="PP_Languages" localSheetId="6">'ESEF tags'!$E$1:$AC$1</definedName>
    <definedName name="PP_Languages" localSheetId="0">'General data ESEF'!$K$1:$AI$1</definedName>
    <definedName name="PP_Locale" localSheetId="6">'ESEF tags'!$E$1:$AC$270</definedName>
    <definedName name="PP_Locale" localSheetId="0">'General data ESEF'!$K$1:$AI$93</definedName>
    <definedName name="PP_Locale" localSheetId="8">Notes!$E$1:$AC$343</definedName>
    <definedName name="PP_MaxDate" localSheetId="0">'General data ESEF'!$AK$43</definedName>
    <definedName name="PP_MonetaryScaling" localSheetId="0">'General data ESEF'!$B$14</definedName>
    <definedName name="PP_NameOfReportingEntity" localSheetId="0">'General data ESEF'!$B$19</definedName>
    <definedName name="PP_Parameters" localSheetId="0">'General data ESEF'!$B$67</definedName>
    <definedName name="PP_Periods" localSheetId="0">'General data ESEF'!$B$22:$E$37</definedName>
    <definedName name="PP_ReferenceDate" localSheetId="0">'General data ESEF'!$B$49</definedName>
    <definedName name="PP_RunAs" localSheetId="0">'General data ESEF'!$B$62</definedName>
    <definedName name="PP_SkipValidation" localSheetId="0">'General data ESEF'!$B$63</definedName>
    <definedName name="PP_StartDatePeriod1" localSheetId="0">'General data ESEF'!$B$22</definedName>
    <definedName name="PP_StartDatePeriod10" localSheetId="0">'General data ESEF'!$B$40</definedName>
    <definedName name="PP_StartDatePeriod2" localSheetId="0">'General data ESEF'!$B$24</definedName>
    <definedName name="PP_StartDatePeriod3" localSheetId="0">'General data ESEF'!$B$26</definedName>
    <definedName name="PP_StartDatePeriod4" localSheetId="0">'General data ESEF'!$B$28</definedName>
    <definedName name="PP_StartDatePeriod5" localSheetId="0">'General data ESEF'!$B$30</definedName>
    <definedName name="PP_StartDatePeriod6" localSheetId="0">'General data ESEF'!$B$32</definedName>
    <definedName name="PP_StartDatePeriod7" localSheetId="0">'General data ESEF'!$B$34</definedName>
    <definedName name="PP_StartDatePeriod8" localSheetId="0">'General data ESEF'!$B$36</definedName>
    <definedName name="PP_StartDatePeriod9" localSheetId="0">'General data ESEF'!$B$38</definedName>
    <definedName name="PP_Tabular_ClassNames" localSheetId="0">'General data ESEF'!$B$66</definedName>
    <definedName name="PP_Taxonomy" localSheetId="0">'General data ESEF'!$B$44</definedName>
    <definedName name="PP_TaxonomyEntrypoint" localSheetId="0">'General data ESEF'!$B$46</definedName>
    <definedName name="PP_TaxonomyId" localSheetId="0">'General data ESEF'!$B$45</definedName>
    <definedName name="_xlnm.Print_Area" localSheetId="3">'Balance sheet'!$A:$C</definedName>
    <definedName name="_xlnm.Print_Area" localSheetId="5">'Cash flow'!$A:$C</definedName>
    <definedName name="_xlnm.Print_Area" localSheetId="4">'Changes in equity'!$A:$I</definedName>
    <definedName name="_xlnm.Print_Area" localSheetId="2">'Comprehensive income'!$A:$C</definedName>
    <definedName name="_xlnm.Print_Area" localSheetId="6">'ESEF tags'!$A$1:$A$270</definedName>
    <definedName name="_xlnm.Print_Area" localSheetId="0">'General data ESEF'!$A$2:$E$67</definedName>
    <definedName name="_xlnm.Print_Area" localSheetId="1">'Help Sheet'!$B$1:$C$107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3" l="1"/>
  <c r="D37" i="12" l="1"/>
  <c r="I4" i="28"/>
  <c r="J4" i="27"/>
  <c r="H2" i="27"/>
  <c r="H9" i="13"/>
  <c r="H6" i="13"/>
  <c r="I6" i="13" s="1"/>
  <c r="H7" i="13"/>
  <c r="I7" i="13" s="1"/>
  <c r="I5" i="13"/>
  <c r="I17" i="13"/>
  <c r="H5" i="13"/>
  <c r="H17" i="13"/>
  <c r="C28" i="14"/>
  <c r="B28" i="14"/>
  <c r="C35" i="12"/>
  <c r="B35" i="12"/>
  <c r="C35" i="14"/>
  <c r="C15" i="14"/>
  <c r="C10" i="14"/>
  <c r="C54" i="12"/>
  <c r="C43" i="12"/>
  <c r="C34" i="12"/>
  <c r="C23" i="12"/>
  <c r="C14" i="12"/>
  <c r="C36" i="11"/>
  <c r="C31" i="11"/>
  <c r="C25" i="11"/>
  <c r="C6" i="11"/>
  <c r="C11" i="11" s="1"/>
  <c r="C15" i="11" s="1"/>
  <c r="C17" i="11" s="1"/>
  <c r="BS61" i="26"/>
  <c r="BR61" i="26"/>
  <c r="BQ61" i="26"/>
  <c r="BP61" i="26"/>
  <c r="BO61" i="26"/>
  <c r="BN61" i="26"/>
  <c r="BM61" i="26"/>
  <c r="BL61" i="26"/>
  <c r="BK61" i="26"/>
  <c r="BJ61" i="26"/>
  <c r="BI61" i="26"/>
  <c r="BH61" i="26"/>
  <c r="BG61" i="26"/>
  <c r="BF61" i="26"/>
  <c r="BE61" i="26"/>
  <c r="BD61" i="26"/>
  <c r="BC61" i="26"/>
  <c r="BB61" i="26"/>
  <c r="BA61" i="26"/>
  <c r="AZ61" i="26"/>
  <c r="AY61" i="26"/>
  <c r="AX61" i="26"/>
  <c r="AW61" i="26"/>
  <c r="AV61" i="26"/>
  <c r="AU61" i="26"/>
  <c r="AT61" i="26"/>
  <c r="AS61" i="26"/>
  <c r="AR61" i="26"/>
  <c r="AQ61" i="26"/>
  <c r="AP61" i="26"/>
  <c r="AO61" i="26"/>
  <c r="AN61" i="26"/>
  <c r="AM61" i="26"/>
  <c r="AL61" i="26"/>
  <c r="AK61" i="26"/>
  <c r="G59" i="26"/>
  <c r="B59" i="26"/>
  <c r="G57" i="26"/>
  <c r="B57" i="26"/>
  <c r="G56" i="26"/>
  <c r="B56" i="26"/>
  <c r="G51" i="26"/>
  <c r="B51" i="26"/>
  <c r="G48" i="26"/>
  <c r="B48" i="26"/>
  <c r="AS47" i="26"/>
  <c r="G41" i="26"/>
  <c r="B41" i="26"/>
  <c r="BT41" i="26" s="1"/>
  <c r="G40" i="26"/>
  <c r="B40" i="26"/>
  <c r="BT40" i="26" s="1"/>
  <c r="G39" i="26"/>
  <c r="B39" i="26"/>
  <c r="BT39" i="26" s="1"/>
  <c r="G38" i="26"/>
  <c r="B38" i="26"/>
  <c r="BT38" i="26" s="1"/>
  <c r="G37" i="26"/>
  <c r="B37" i="26"/>
  <c r="BT37" i="26" s="1"/>
  <c r="G36" i="26"/>
  <c r="B36" i="26"/>
  <c r="BT36" i="26" s="1"/>
  <c r="G35" i="26"/>
  <c r="B35" i="26"/>
  <c r="BT35" i="26" s="1"/>
  <c r="G34" i="26"/>
  <c r="B34" i="26"/>
  <c r="BT34" i="26" s="1"/>
  <c r="G33" i="26"/>
  <c r="B33" i="26"/>
  <c r="BT33" i="26" s="1"/>
  <c r="G32" i="26"/>
  <c r="B32" i="26"/>
  <c r="BT32" i="26" s="1"/>
  <c r="G31" i="26"/>
  <c r="B31" i="26"/>
  <c r="BT31" i="26" s="1"/>
  <c r="G30" i="26"/>
  <c r="B30" i="26"/>
  <c r="BT30" i="26" s="1"/>
  <c r="G29" i="26"/>
  <c r="B29" i="26"/>
  <c r="BT29" i="26" s="1"/>
  <c r="G28" i="26"/>
  <c r="B28" i="26"/>
  <c r="BT28" i="26" s="1"/>
  <c r="G27" i="26"/>
  <c r="B27" i="26"/>
  <c r="BT27" i="26" s="1"/>
  <c r="G26" i="26"/>
  <c r="B26" i="26"/>
  <c r="BT26" i="26" s="1"/>
  <c r="G25" i="26"/>
  <c r="B25" i="26"/>
  <c r="BT25" i="26" s="1"/>
  <c r="G24" i="26"/>
  <c r="B24" i="26"/>
  <c r="BT23" i="26"/>
  <c r="G23" i="26"/>
  <c r="BT22" i="26"/>
  <c r="G22" i="26"/>
  <c r="BT18" i="26"/>
  <c r="G11" i="26"/>
  <c r="G61" i="26"/>
  <c r="BX9" i="26" a="1"/>
  <c r="BX9" i="26" s="1"/>
  <c r="BW8" i="26"/>
  <c r="BV8" i="26"/>
  <c r="BW7" i="26"/>
  <c r="BV7" i="26"/>
  <c r="BU7" i="26"/>
  <c r="BT7" i="26"/>
  <c r="AJ1" i="26"/>
  <c r="C10" i="13"/>
  <c r="H5" i="27" a="1"/>
  <c r="F27" i="27" a="1"/>
  <c r="H32" i="27" a="1"/>
  <c r="H15" i="27" a="1"/>
  <c r="G30" i="27" a="1"/>
  <c r="F25" i="27" a="1"/>
  <c r="G35" i="27" a="1"/>
  <c r="F10" i="27" a="1"/>
  <c r="G21" i="27" a="1"/>
  <c r="H14" i="27" a="1"/>
  <c r="F12" i="27" a="1"/>
  <c r="H31" i="27" a="1"/>
  <c r="H23" i="27" a="1"/>
  <c r="H16" i="27" a="1"/>
  <c r="G13" i="27" a="1"/>
  <c r="H43" i="27" a="1"/>
  <c r="H13" i="27" a="1"/>
  <c r="F28" i="27" a="1"/>
  <c r="G31" i="27" a="1"/>
  <c r="H26" i="27" a="1"/>
  <c r="G23" i="27" a="1"/>
  <c r="H21" i="27" a="1"/>
  <c r="G41" i="27" a="1"/>
  <c r="G25" i="27" a="1"/>
  <c r="G20" i="27" a="1"/>
  <c r="G43" i="27" a="1"/>
  <c r="G49" i="27" a="1"/>
  <c r="G39" i="27" a="1"/>
  <c r="H45" i="27" a="1"/>
  <c r="G5" i="27" a="1"/>
  <c r="H49" i="27" a="1"/>
  <c r="H6" i="27" a="1"/>
  <c r="H20" i="27" a="1"/>
  <c r="G29" i="27" a="1"/>
  <c r="G9" i="27" a="1"/>
  <c r="H17" i="27" a="1"/>
  <c r="H52" i="27" a="1"/>
  <c r="G34" i="27" a="1"/>
  <c r="H24" i="27" a="1"/>
  <c r="H44" i="27" a="1"/>
  <c r="H28" i="27" a="1"/>
  <c r="G17" i="27" a="1"/>
  <c r="G24" i="27" a="1"/>
  <c r="H18" i="27" a="1"/>
  <c r="H29" i="27" a="1"/>
  <c r="F24" i="27" a="1"/>
  <c r="F20" i="27" a="1"/>
  <c r="G15" i="27" a="1"/>
  <c r="F15" i="27" a="1"/>
  <c r="H19" i="27" a="1"/>
  <c r="H37" i="27" a="1"/>
  <c r="G26" i="27" a="1"/>
  <c r="H25" i="27" a="1"/>
  <c r="H51" i="27" a="1"/>
  <c r="G42" i="27" a="1"/>
  <c r="H27" i="27" a="1"/>
  <c r="G52" i="27" a="1"/>
  <c r="F6" i="27" a="1"/>
  <c r="G38" i="27" a="1"/>
  <c r="G44" i="27" a="1"/>
  <c r="F17" i="27" a="1"/>
  <c r="F21" i="27" a="1"/>
  <c r="G47" i="27" a="1"/>
  <c r="H42" i="27" a="1"/>
  <c r="G37" i="27" a="1"/>
  <c r="F26" i="27" a="1"/>
  <c r="G19" i="27" a="1"/>
  <c r="G45" i="27" a="1"/>
  <c r="H30" i="27" a="1"/>
  <c r="G6" i="27" a="1"/>
  <c r="G36" i="27" a="1"/>
  <c r="G48" i="27" a="1"/>
  <c r="H50" i="27" a="1"/>
  <c r="G50" i="27" a="1"/>
  <c r="F16" i="27" a="1"/>
  <c r="F29" i="27" a="1"/>
  <c r="H9" i="27" a="1"/>
  <c r="H47" i="27" a="1"/>
  <c r="G33" i="27" a="1"/>
  <c r="F18" i="27" a="1"/>
  <c r="G27" i="27" a="1"/>
  <c r="H46" i="27" a="1"/>
  <c r="G46" i="27" a="1"/>
  <c r="G28" i="27" a="1"/>
  <c r="G14" i="27" a="1"/>
  <c r="H11" i="27" a="1"/>
  <c r="G22" i="27" a="1"/>
  <c r="H34" i="27" a="1"/>
  <c r="G51" i="27" a="1"/>
  <c r="G40" i="27" a="1"/>
  <c r="G18" i="27" a="1"/>
  <c r="F8" i="27" a="1"/>
  <c r="F14" i="27" a="1"/>
  <c r="F22" i="27" a="1"/>
  <c r="H36" i="27" a="1"/>
  <c r="H48" i="27" a="1"/>
  <c r="G11" i="27" a="1"/>
  <c r="H10" i="27" a="1"/>
  <c r="G12" i="27" a="1"/>
  <c r="F23" i="27" a="1"/>
  <c r="H40" i="27" a="1"/>
  <c r="H12" i="27" a="1"/>
  <c r="G16" i="27" a="1"/>
  <c r="F5" i="27" a="1"/>
  <c r="G7" i="27" a="1"/>
  <c r="H22" i="27" a="1"/>
  <c r="H7" i="27" a="1"/>
  <c r="G10" i="27" a="1"/>
  <c r="F13" i="27" a="1"/>
  <c r="H35" i="27" a="1"/>
  <c r="H38" i="27" a="1"/>
  <c r="H39" i="27" a="1"/>
  <c r="H33" i="27" a="1"/>
  <c r="F9" i="27" a="1"/>
  <c r="F7" i="27" a="1"/>
  <c r="G32" i="27" a="1"/>
  <c r="G8" i="27" a="1"/>
  <c r="F11" i="27" a="1"/>
  <c r="H41" i="27" a="1"/>
  <c r="H6" i="27" l="1"/>
  <c r="F9" i="27"/>
  <c r="F11" i="27"/>
  <c r="F13" i="27"/>
  <c r="F15" i="27"/>
  <c r="F17" i="27"/>
  <c r="G19" i="27"/>
  <c r="G21" i="27"/>
  <c r="G23" i="27"/>
  <c r="G25" i="27"/>
  <c r="G27" i="27"/>
  <c r="G29" i="27"/>
  <c r="G32" i="27"/>
  <c r="G35" i="27"/>
  <c r="G38" i="27"/>
  <c r="G41" i="27"/>
  <c r="G44" i="27"/>
  <c r="G47" i="27"/>
  <c r="G50" i="27"/>
  <c r="F5" i="27"/>
  <c r="F7" i="27"/>
  <c r="G9" i="27"/>
  <c r="G11" i="27"/>
  <c r="G13" i="27"/>
  <c r="G15" i="27"/>
  <c r="G17" i="27"/>
  <c r="H19" i="27"/>
  <c r="H21" i="27"/>
  <c r="H23" i="27"/>
  <c r="H25" i="27"/>
  <c r="H27" i="27"/>
  <c r="H29" i="27"/>
  <c r="H32" i="27"/>
  <c r="H35" i="27"/>
  <c r="H38" i="27"/>
  <c r="H41" i="27"/>
  <c r="H44" i="27"/>
  <c r="H47" i="27"/>
  <c r="H50" i="27"/>
  <c r="G5" i="27"/>
  <c r="G7" i="27"/>
  <c r="H9" i="27"/>
  <c r="H11" i="27"/>
  <c r="H13" i="27"/>
  <c r="H15" i="27"/>
  <c r="H17" i="27"/>
  <c r="F20" i="27"/>
  <c r="F22" i="27"/>
  <c r="F24" i="27"/>
  <c r="F26" i="27"/>
  <c r="F28" i="27"/>
  <c r="G30" i="27"/>
  <c r="G33" i="27"/>
  <c r="G36" i="27"/>
  <c r="G39" i="27"/>
  <c r="G42" i="27"/>
  <c r="G45" i="27"/>
  <c r="G48" i="27"/>
  <c r="G51" i="27"/>
  <c r="H5" i="27"/>
  <c r="F12" i="27"/>
  <c r="F18" i="27"/>
  <c r="G22" i="27"/>
  <c r="G26" i="27"/>
  <c r="H30" i="27"/>
  <c r="H39" i="27"/>
  <c r="H51" i="27"/>
  <c r="H7" i="27"/>
  <c r="F14" i="27"/>
  <c r="F16" i="27"/>
  <c r="G20" i="27"/>
  <c r="G24" i="27"/>
  <c r="G28" i="27"/>
  <c r="H33" i="27"/>
  <c r="H36" i="27"/>
  <c r="H42" i="27"/>
  <c r="H45" i="27"/>
  <c r="H48" i="27"/>
  <c r="F6" i="27"/>
  <c r="F8" i="27"/>
  <c r="G10" i="27"/>
  <c r="G12" i="27"/>
  <c r="G14" i="27"/>
  <c r="G16" i="27"/>
  <c r="G18" i="27"/>
  <c r="H20" i="27"/>
  <c r="H22" i="27"/>
  <c r="H24" i="27"/>
  <c r="H26" i="27"/>
  <c r="H28" i="27"/>
  <c r="G31" i="27"/>
  <c r="G34" i="27"/>
  <c r="G37" i="27"/>
  <c r="G40" i="27"/>
  <c r="G43" i="27"/>
  <c r="G46" i="27"/>
  <c r="G49" i="27"/>
  <c r="G52" i="27"/>
  <c r="F10" i="27"/>
  <c r="G6" i="27"/>
  <c r="G8" i="27"/>
  <c r="H10" i="27"/>
  <c r="H12" i="27"/>
  <c r="H14" i="27"/>
  <c r="H16" i="27"/>
  <c r="H18" i="27"/>
  <c r="F21" i="27"/>
  <c r="F23" i="27"/>
  <c r="F25" i="27"/>
  <c r="F27" i="27"/>
  <c r="F29" i="27"/>
  <c r="H31" i="27"/>
  <c r="H34" i="27"/>
  <c r="H37" i="27"/>
  <c r="H40" i="27"/>
  <c r="H43" i="27"/>
  <c r="H46" i="27"/>
  <c r="H49" i="27"/>
  <c r="H52" i="27"/>
  <c r="C57" i="12"/>
  <c r="C19" i="14"/>
  <c r="C39" i="14" s="1"/>
  <c r="C42" i="14" s="1"/>
  <c r="C26" i="12"/>
  <c r="C26" i="11"/>
  <c r="G49" i="26"/>
  <c r="B47" i="26" a="1"/>
  <c r="B47" i="26" s="1"/>
  <c r="BT47" i="26" s="1"/>
  <c r="I1" i="26"/>
  <c r="J1" i="26" s="1" a="1"/>
  <c r="J1" i="26" s="1"/>
  <c r="G47" i="26" a="1"/>
  <c r="G47" i="26" s="1"/>
  <c r="B61" i="26"/>
  <c r="AJ61" i="26"/>
  <c r="BT24" i="26"/>
  <c r="B49" i="26"/>
  <c r="AU53" i="26" s="1"/>
  <c r="K16" i="13"/>
  <c r="K4" i="13"/>
  <c r="BI53" i="26" l="1"/>
  <c r="BP53" i="26"/>
  <c r="BI52" i="26"/>
  <c r="AU54" i="26"/>
  <c r="BF52" i="26"/>
  <c r="BA53" i="26"/>
  <c r="BR52" i="26"/>
  <c r="BA52" i="26"/>
  <c r="AT52" i="26"/>
  <c r="BD53" i="26"/>
  <c r="BC52" i="26"/>
  <c r="AW52" i="26"/>
  <c r="BR53" i="26"/>
  <c r="AO53" i="26"/>
  <c r="BO52" i="26"/>
  <c r="AR53" i="26"/>
  <c r="BN54" i="26"/>
  <c r="AK52" i="26"/>
  <c r="AV54" i="26"/>
  <c r="BE54" i="26"/>
  <c r="AT53" i="26"/>
  <c r="BS52" i="26"/>
  <c r="BL53" i="26"/>
  <c r="BO54" i="26"/>
  <c r="BJ54" i="26"/>
  <c r="BJ53" i="26"/>
  <c r="BO53" i="26"/>
  <c r="AO52" i="26"/>
  <c r="AJ52" i="26"/>
  <c r="AR52" i="26"/>
  <c r="BC54" i="26"/>
  <c r="AL53" i="26"/>
  <c r="BC53" i="26"/>
  <c r="BF53" i="26"/>
  <c r="BS53" i="26"/>
  <c r="AW53" i="26"/>
  <c r="BH54" i="26"/>
  <c r="AZ53" i="26"/>
  <c r="AX54" i="26"/>
  <c r="BG54" i="26"/>
  <c r="AN53" i="26"/>
  <c r="AQ54" i="26"/>
  <c r="AL54" i="26"/>
  <c r="BD52" i="26"/>
  <c r="AQ53" i="26"/>
  <c r="A37" i="26" a="1"/>
  <c r="A37" i="26" s="1"/>
  <c r="A25" i="26" a="1"/>
  <c r="A25" i="26" s="1"/>
  <c r="A17" i="26" a="1"/>
  <c r="A17" i="26" s="1"/>
  <c r="J8" i="26"/>
  <c r="A67" i="26" a="1"/>
  <c r="A67" i="26" s="1"/>
  <c r="A61" i="26" a="1"/>
  <c r="A61" i="26" s="1"/>
  <c r="I8" i="26"/>
  <c r="A15" i="26" a="1"/>
  <c r="A15" i="26" s="1"/>
  <c r="A60" i="26" a="1"/>
  <c r="A60" i="26" s="1"/>
  <c r="A49" i="26" a="1"/>
  <c r="A49" i="26" s="1"/>
  <c r="A21" i="26" a="1"/>
  <c r="A21" i="26" s="1"/>
  <c r="B4" i="26" a="1"/>
  <c r="B4" i="26" s="1"/>
  <c r="A52" i="26" a="1"/>
  <c r="A52" i="26" s="1"/>
  <c r="A36" i="26" a="1"/>
  <c r="A36" i="26" s="1"/>
  <c r="A10" i="26" a="1"/>
  <c r="A10" i="26" s="1"/>
  <c r="A62" i="26" a="1"/>
  <c r="A62" i="26" s="1"/>
  <c r="A51" i="26" a="1"/>
  <c r="A51" i="26" s="1"/>
  <c r="A44" i="26" a="1"/>
  <c r="A44" i="26" s="1"/>
  <c r="A40" i="26" a="1"/>
  <c r="A40" i="26" s="1"/>
  <c r="A28" i="26" a="1"/>
  <c r="A28" i="26" s="1"/>
  <c r="A23" i="26" a="1"/>
  <c r="A23" i="26" s="1"/>
  <c r="A13" i="26" a="1"/>
  <c r="A13" i="26" s="1"/>
  <c r="A9" i="26" a="1"/>
  <c r="A9" i="26" s="1"/>
  <c r="I7" i="26"/>
  <c r="A35" i="26" a="1"/>
  <c r="A35" i="26" s="1"/>
  <c r="A34" i="26" a="1"/>
  <c r="A34" i="26" s="1"/>
  <c r="G8" i="26"/>
  <c r="A29" i="26" a="1"/>
  <c r="A29" i="26" s="1"/>
  <c r="A14" i="26" a="1"/>
  <c r="A14" i="26" s="1"/>
  <c r="A64" i="26" a="1"/>
  <c r="A64" i="26" s="1"/>
  <c r="A54" i="26" a="1"/>
  <c r="A54" i="26" s="1"/>
  <c r="A31" i="26" a="1"/>
  <c r="A31" i="26" s="1"/>
  <c r="G13" i="26"/>
  <c r="A56" i="26" a="1"/>
  <c r="A56" i="26" s="1"/>
  <c r="A45" i="26" a="1"/>
  <c r="A45" i="26" s="1"/>
  <c r="A19" i="26" a="1"/>
  <c r="A19" i="26" s="1"/>
  <c r="BT13" i="26"/>
  <c r="A18" i="26" a="1"/>
  <c r="A18" i="26" s="1"/>
  <c r="H7" i="26"/>
  <c r="B5" i="26" a="1"/>
  <c r="B5" i="26" s="1"/>
  <c r="H8" i="26"/>
  <c r="A41" i="26" a="1"/>
  <c r="A41" i="26" s="1"/>
  <c r="G19" i="26"/>
  <c r="A46" i="26" a="1"/>
  <c r="A46" i="26" s="1"/>
  <c r="A24" i="26" a="1"/>
  <c r="A24" i="26" s="1"/>
  <c r="B3" i="26" a="1"/>
  <c r="B3" i="26" s="1"/>
  <c r="A38" i="26" a="1"/>
  <c r="A38" i="26" s="1"/>
  <c r="A26" i="26" a="1"/>
  <c r="A26" i="26" s="1"/>
  <c r="A2" i="26" a="1"/>
  <c r="A2" i="26" s="1"/>
  <c r="J7" i="26"/>
  <c r="A58" i="26" a="1"/>
  <c r="A58" i="26" s="1"/>
  <c r="A55" i="26" a="1"/>
  <c r="A55" i="26" s="1"/>
  <c r="A53" i="26" a="1"/>
  <c r="A53" i="26" s="1"/>
  <c r="A50" i="26" a="1"/>
  <c r="A50" i="26" s="1"/>
  <c r="A43" i="26" a="1"/>
  <c r="A43" i="26" s="1"/>
  <c r="A30" i="26" a="1"/>
  <c r="A30" i="26" s="1"/>
  <c r="A12" i="26" a="1"/>
  <c r="A12" i="26" s="1"/>
  <c r="G7" i="26"/>
  <c r="A32" i="26" a="1"/>
  <c r="A32" i="26" s="1"/>
  <c r="A22" i="26" a="1"/>
  <c r="A22" i="26" s="1"/>
  <c r="A39" i="26" a="1"/>
  <c r="A39" i="26" s="1"/>
  <c r="A27" i="26" a="1"/>
  <c r="A27" i="26" s="1"/>
  <c r="A65" i="26" a="1"/>
  <c r="A65" i="26" s="1"/>
  <c r="A57" i="26" a="1"/>
  <c r="A57" i="26" s="1"/>
  <c r="A47" i="26" a="1"/>
  <c r="A47" i="26" s="1"/>
  <c r="A11" i="26" a="1"/>
  <c r="A11" i="26" s="1"/>
  <c r="A63" i="26" a="1"/>
  <c r="A63" i="26" s="1"/>
  <c r="A59" i="26" a="1"/>
  <c r="A59" i="26" s="1"/>
  <c r="A48" i="26" a="1"/>
  <c r="A48" i="26" s="1"/>
  <c r="A33" i="26" a="1"/>
  <c r="A33" i="26" s="1"/>
  <c r="BA54" i="26"/>
  <c r="BK54" i="26"/>
  <c r="BQ53" i="26"/>
  <c r="AS53" i="26"/>
  <c r="AY52" i="26"/>
  <c r="BM54" i="26"/>
  <c r="AO54" i="26"/>
  <c r="BL54" i="26"/>
  <c r="AN54" i="26"/>
  <c r="AY54" i="26"/>
  <c r="BE53" i="26"/>
  <c r="AM52" i="26"/>
  <c r="AZ54" i="26"/>
  <c r="AM54" i="26"/>
  <c r="BK52" i="26"/>
  <c r="AQ52" i="26"/>
  <c r="BB54" i="26"/>
  <c r="AY53" i="26"/>
  <c r="AJ54" i="26"/>
  <c r="AS54" i="26"/>
  <c r="BL52" i="26"/>
  <c r="BG52" i="26"/>
  <c r="AP54" i="26"/>
  <c r="BJ52" i="26"/>
  <c r="AV53" i="26"/>
  <c r="BE52" i="26"/>
  <c r="BN53" i="26"/>
  <c r="AM53" i="26"/>
  <c r="AZ52" i="26"/>
  <c r="AU52" i="26"/>
  <c r="BQ54" i="26"/>
  <c r="BH53" i="26"/>
  <c r="AX52" i="26"/>
  <c r="AP52" i="26"/>
  <c r="AK53" i="26"/>
  <c r="BB53" i="26"/>
  <c r="BQ52" i="26"/>
  <c r="AN52" i="26"/>
  <c r="BR54" i="26"/>
  <c r="BD54" i="26"/>
  <c r="AJ53" i="26"/>
  <c r="AL52" i="26"/>
  <c r="BI54" i="26"/>
  <c r="BN52" i="26"/>
  <c r="AP53" i="26"/>
  <c r="AS52" i="26"/>
  <c r="BF54" i="26"/>
  <c r="BB52" i="26"/>
  <c r="BK53" i="26"/>
  <c r="AW54" i="26"/>
  <c r="BG53" i="26"/>
  <c r="BH52" i="26"/>
  <c r="AR54" i="26"/>
  <c r="BS54" i="26"/>
  <c r="AT54" i="26"/>
  <c r="BP52" i="26"/>
  <c r="BP54" i="26"/>
  <c r="AK54" i="26"/>
  <c r="BM52" i="26"/>
  <c r="AV52" i="26"/>
  <c r="AX53" i="26"/>
  <c r="BM53" i="26"/>
  <c r="D22" i="13"/>
  <c r="E22" i="13"/>
  <c r="F22" i="13"/>
  <c r="G22" i="13"/>
  <c r="C22" i="13"/>
  <c r="C20" i="13"/>
  <c r="D20" i="13"/>
  <c r="E20" i="13"/>
  <c r="F10" i="13"/>
  <c r="E10" i="13"/>
  <c r="D10" i="13"/>
  <c r="E8" i="13"/>
  <c r="B34" i="12"/>
  <c r="E11" i="13" l="1"/>
  <c r="B54" i="26" a="1"/>
  <c r="B54" i="26" s="1"/>
  <c r="G54" i="26" a="1"/>
  <c r="G54" i="26" s="1"/>
  <c r="G52" i="26" a="1"/>
  <c r="G52" i="26" s="1"/>
  <c r="B52" i="26" a="1"/>
  <c r="B52" i="26" s="1"/>
  <c r="B53" i="26" a="1"/>
  <c r="B53" i="26" s="1"/>
  <c r="G53" i="26" a="1"/>
  <c r="G53" i="26" s="1"/>
  <c r="B58" i="26"/>
  <c r="B55" i="26"/>
  <c r="G55" i="26"/>
  <c r="G58" i="26"/>
  <c r="D38" i="14"/>
  <c r="D4" i="14"/>
  <c r="D29" i="11"/>
  <c r="D4" i="11"/>
  <c r="D22" i="11"/>
  <c r="G10" i="13" l="1"/>
  <c r="B10" i="14"/>
  <c r="B15" i="14"/>
  <c r="H21" i="13"/>
  <c r="I21" i="13" s="1"/>
  <c r="H19" i="13"/>
  <c r="I19" i="13" s="1"/>
  <c r="H18" i="13"/>
  <c r="I18" i="13" s="1"/>
  <c r="B19" i="14" l="1"/>
  <c r="F20" i="13" l="1"/>
  <c r="D30" i="14"/>
  <c r="D21" i="14"/>
  <c r="B35" i="14"/>
  <c r="B39" i="14" s="1"/>
  <c r="B42" i="14" s="1"/>
  <c r="D4" i="12"/>
  <c r="D16" i="12"/>
  <c r="D25" i="12"/>
  <c r="D28" i="12"/>
  <c r="D45" i="12"/>
  <c r="D56" i="12"/>
  <c r="I20" i="13"/>
  <c r="H20" i="13"/>
  <c r="G20" i="13"/>
  <c r="G23" i="13" s="1"/>
  <c r="C23" i="13" l="1"/>
  <c r="D23" i="13"/>
  <c r="E23" i="13"/>
  <c r="F23" i="13"/>
  <c r="B54" i="12"/>
  <c r="B43" i="12"/>
  <c r="B57" i="12" l="1"/>
  <c r="B23" i="12" l="1"/>
  <c r="B14" i="12"/>
  <c r="D38" i="11"/>
  <c r="B36" i="11"/>
  <c r="B31" i="11"/>
  <c r="B25" i="11"/>
  <c r="B26" i="12" l="1"/>
  <c r="B6" i="11"/>
  <c r="B11" i="11" s="1"/>
  <c r="B15" i="11" s="1"/>
  <c r="B17" i="11" s="1"/>
  <c r="B26" i="11" s="1"/>
  <c r="I9" i="13" l="1"/>
  <c r="G8" i="13"/>
  <c r="F8" i="13"/>
  <c r="F11" i="13" s="1"/>
  <c r="D8" i="13"/>
  <c r="D11" i="13" s="1"/>
  <c r="I10" i="13" l="1"/>
  <c r="H10" i="13"/>
  <c r="C11" i="13"/>
  <c r="H8" i="13"/>
  <c r="I8" i="13"/>
  <c r="G11" i="13"/>
  <c r="I11" i="13" l="1"/>
  <c r="H11" i="13"/>
  <c r="H22" i="13" l="1"/>
  <c r="D34" i="11"/>
  <c r="I22" i="13" l="1"/>
  <c r="I23" i="13" s="1"/>
  <c r="H23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Krog</author>
  </authors>
  <commentList>
    <comment ref="A7" authorId="0" shapeId="0" xr:uid="{708E6C45-2AC4-413C-BAA5-CCD99D00BB1D}">
      <text>
        <r>
          <rPr>
            <b/>
            <sz val="9"/>
            <color indexed="81"/>
            <rFont val="Tahoma"/>
            <family val="2"/>
          </rPr>
          <t>[ref=X]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<sst xmlns="http://schemas.openxmlformats.org/spreadsheetml/2006/main" count="2187" uniqueCount="1439">
  <si>
    <t>Range name</t>
  </si>
  <si>
    <t>Defaults x4 columns</t>
  </si>
  <si>
    <t>Adjusted values x4 columns</t>
  </si>
  <si>
    <t>EN</t>
  </si>
  <si>
    <t>BG</t>
  </si>
  <si>
    <t>CS</t>
  </si>
  <si>
    <t>DA</t>
  </si>
  <si>
    <t>DE</t>
  </si>
  <si>
    <t>EL</t>
  </si>
  <si>
    <t>ES</t>
  </si>
  <si>
    <t>ET</t>
  </si>
  <si>
    <t>FI</t>
  </si>
  <si>
    <t>FR</t>
  </si>
  <si>
    <t>HR</t>
  </si>
  <si>
    <t>HU</t>
  </si>
  <si>
    <t>IS</t>
  </si>
  <si>
    <t>IT</t>
  </si>
  <si>
    <t>LT</t>
  </si>
  <si>
    <t>LV</t>
  </si>
  <si>
    <t>MT</t>
  </si>
  <si>
    <t>NL</t>
  </si>
  <si>
    <t>NO</t>
  </si>
  <si>
    <t>PL</t>
  </si>
  <si>
    <t>PT</t>
  </si>
  <si>
    <t>RO</t>
  </si>
  <si>
    <t>SK</t>
  </si>
  <si>
    <t>SL</t>
  </si>
  <si>
    <t>SV</t>
  </si>
  <si>
    <t>EU</t>
  </si>
  <si>
    <t>AT</t>
  </si>
  <si>
    <t>BE</t>
  </si>
  <si>
    <t>CH</t>
  </si>
  <si>
    <t>CY</t>
  </si>
  <si>
    <t>CZ</t>
  </si>
  <si>
    <t>DK</t>
  </si>
  <si>
    <t>EE</t>
  </si>
  <si>
    <t>GR</t>
  </si>
  <si>
    <t>IE</t>
  </si>
  <si>
    <t>LI</t>
  </si>
  <si>
    <t>LU</t>
  </si>
  <si>
    <t>SE</t>
  </si>
  <si>
    <t>SI</t>
  </si>
  <si>
    <t>UK</t>
  </si>
  <si>
    <t>Validation lists</t>
  </si>
  <si>
    <t>ParsePort ESEF general data, version</t>
  </si>
  <si>
    <t>ParsePort ESEF stamdata, version</t>
  </si>
  <si>
    <t>ParsePort ESEF allgemeine daten, ausführung</t>
  </si>
  <si>
    <t>ParsePort ESEF informacion general, versión</t>
  </si>
  <si>
    <t>Informations générales ESEF ParsePort, version</t>
  </si>
  <si>
    <t>ParsePort ESEF dati generali, versione</t>
  </si>
  <si>
    <t>ParsePort ESEF ogólne dane, wersja</t>
  </si>
  <si>
    <t>MANDATORY FIELD</t>
  </si>
  <si>
    <t>OBLIGATORISK FELT</t>
  </si>
  <si>
    <t>PFLICHTFELD</t>
  </si>
  <si>
    <t>CAMPO OBLIGATORIO</t>
  </si>
  <si>
    <t>CHAMP OBLIGATOIRE</t>
  </si>
  <si>
    <t>CAMPO OBBLIGATORIO</t>
  </si>
  <si>
    <t>POLE OBOWIĄZKOWE</t>
  </si>
  <si>
    <t>AUTOMATIC FIELD (can be overruled)</t>
  </si>
  <si>
    <t>AUTOMATISK FELT (kan overstyres)</t>
  </si>
  <si>
    <t>AUTOMATISCHES FELD (kann gesetzt werden)</t>
  </si>
  <si>
    <t>CAMPO AUTOMÁTICO (se puede cancelar)</t>
  </si>
  <si>
    <t>CHAMP AUTOMATIQUE (peut être annulé)</t>
  </si>
  <si>
    <t>CAMPO AUTOMATICO (può essere annullato)</t>
  </si>
  <si>
    <t>POLE AUTOMATYCZNE (można zmienić)</t>
  </si>
  <si>
    <t>FILL OUT IF INFORMATION IS PRESENT IN REPORT</t>
  </si>
  <si>
    <t>UDFYLDES HVIS INFORMATIONEN FINDES I RAPPORTEN</t>
  </si>
  <si>
    <t>AUSFÜLLEN, WENN INFORMATIONEN IM BERICHT SIND</t>
  </si>
  <si>
    <t>LLENE SI HAY INFORMACIÓN EN EL INFORME</t>
  </si>
  <si>
    <t>REMPLIR SI L'INFORMATION EST DANS LE RAPPORT</t>
  </si>
  <si>
    <t>COMPILA SE LE INFORMAZIONI SONO NEL REPORT</t>
  </si>
  <si>
    <t>WYPEŁNIJ, JEŚLI INFORMACJE ZNAJDUJĄ SIĘ W RAPORTIE</t>
  </si>
  <si>
    <t>Period 1</t>
  </si>
  <si>
    <t>Period 2</t>
  </si>
  <si>
    <t>General:</t>
  </si>
  <si>
    <t>Generelt:</t>
  </si>
  <si>
    <t>Allgemeines:</t>
  </si>
  <si>
    <t>Générales:</t>
  </si>
  <si>
    <t>Generali:</t>
  </si>
  <si>
    <t>Ogólne:</t>
  </si>
  <si>
    <t>PP_Language</t>
  </si>
  <si>
    <t>Report language code</t>
  </si>
  <si>
    <t>Rapport sprogkode</t>
  </si>
  <si>
    <t>Bericht Sprachcode</t>
  </si>
  <si>
    <t>Código de lenguaje</t>
  </si>
  <si>
    <t>Code de langue</t>
  </si>
  <si>
    <t>Codice lingua</t>
  </si>
  <si>
    <t>Kod języka</t>
  </si>
  <si>
    <t>PP_LabelLanguage</t>
  </si>
  <si>
    <t>Label language code</t>
  </si>
  <si>
    <t>Label sprogkode</t>
  </si>
  <si>
    <t>Tag-Sprachcode</t>
  </si>
  <si>
    <t>Código de lenguaje de la etiqueta</t>
  </si>
  <si>
    <t>Code de langue de l'étiquette</t>
  </si>
  <si>
    <t>Codice lingua etichetta</t>
  </si>
  <si>
    <t>Kod języka etykiety</t>
  </si>
  <si>
    <t>PP_CountryCode</t>
  </si>
  <si>
    <t>Country code</t>
  </si>
  <si>
    <t>Landekode</t>
  </si>
  <si>
    <t>Landesvorwahl</t>
  </si>
  <si>
    <t>Código de país</t>
  </si>
  <si>
    <t>Code postal</t>
  </si>
  <si>
    <t>Prefisso internazionale</t>
  </si>
  <si>
    <t>Kod pocztowy</t>
  </si>
  <si>
    <t>PP_Currency</t>
  </si>
  <si>
    <t>Currency code</t>
  </si>
  <si>
    <t>Valutakode</t>
  </si>
  <si>
    <t>Währungscode</t>
  </si>
  <si>
    <t>Código de moneda</t>
  </si>
  <si>
    <t>Code devise</t>
  </si>
  <si>
    <t>Codice valuta</t>
  </si>
  <si>
    <t>Kod waluty</t>
  </si>
  <si>
    <t>PP_MonetaryScaling</t>
  </si>
  <si>
    <t>Scale</t>
  </si>
  <si>
    <t>Skalering</t>
  </si>
  <si>
    <t>Skalierung</t>
  </si>
  <si>
    <t>Redondeo</t>
  </si>
  <si>
    <t>Mise à l'échelle</t>
  </si>
  <si>
    <t>Ridimensionamento</t>
  </si>
  <si>
    <t>Skalowanie</t>
  </si>
  <si>
    <t>PP_Consolidated</t>
  </si>
  <si>
    <t>Consolidated</t>
  </si>
  <si>
    <t>Koncern</t>
  </si>
  <si>
    <t>Konsolidiert</t>
  </si>
  <si>
    <t>Consolidada</t>
  </si>
  <si>
    <t>Consolidée</t>
  </si>
  <si>
    <t>Consolidata</t>
  </si>
  <si>
    <t>Skonsolidowany</t>
  </si>
  <si>
    <t>www.customerdomain.com</t>
  </si>
  <si>
    <t>PP_HomepageOfReportingEntity</t>
  </si>
  <si>
    <t>Homepage of reporting entity</t>
  </si>
  <si>
    <t>Hjemmeside for regnskabsaflæggende virksomhed</t>
  </si>
  <si>
    <t>Homepage des berichtenden Unternehmens</t>
  </si>
  <si>
    <t>Página de inicio de la entidad que informa</t>
  </si>
  <si>
    <t>Page d'accueil de l’entité présentant les états financiers</t>
  </si>
  <si>
    <t>Homepage dell'entità che redige il bilancio</t>
  </si>
  <si>
    <t>Strona domowa podmiotu zgłaszającego</t>
  </si>
  <si>
    <t>12345NOTVALID1234503</t>
  </si>
  <si>
    <t>PP_IdentificationOfReportingEntity</t>
  </si>
  <si>
    <t>LEI code of reporting entity</t>
  </si>
  <si>
    <t>LEI-kode for regnskabsaflæggende virksomhed</t>
  </si>
  <si>
    <t>LEI-Code des Unternehmens</t>
  </si>
  <si>
    <t>Código LEI de la entidad</t>
  </si>
  <si>
    <t>Code LEI de l’entité</t>
  </si>
  <si>
    <t>Codice LEI dell'entità</t>
  </si>
  <si>
    <t>Kod LEI podmiotu zgłaszającego</t>
  </si>
  <si>
    <t>PP_NameOfReportingEntity</t>
  </si>
  <si>
    <t>Name of reporting entity or other means of identification</t>
  </si>
  <si>
    <t>Navn på regnskabsaflæggende virksomhed eller anden form for identifikation</t>
  </si>
  <si>
    <t>Name des berichtenden Unternehmens oder andere Mittel der Identifizierung</t>
  </si>
  <si>
    <t>Nombre de la entidad que informa u otras formas de identificación</t>
  </si>
  <si>
    <t>Nom ou tout autre mode d’identification de l’entité présentant les états financiers</t>
  </si>
  <si>
    <t>Denominazione dell'entità che redige il bilancio o altro mezzo di identificazione</t>
  </si>
  <si>
    <t>Nazwa jednostki sprawozdawczej lub inne dane identyfikacyjne</t>
  </si>
  <si>
    <t>Domicile of entity</t>
  </si>
  <si>
    <t>Legal form of entity</t>
  </si>
  <si>
    <t>Country of incorporation</t>
  </si>
  <si>
    <t>Address of entity's registered office</t>
  </si>
  <si>
    <t>Principal place of business</t>
  </si>
  <si>
    <t>Description of nature of entity's operations and principal activities</t>
  </si>
  <si>
    <t>Name of parent entity</t>
  </si>
  <si>
    <t>Name of ultimate parent of group</t>
  </si>
  <si>
    <t>Explanation of change in name of reporting entity or other means of identification from end of preceding reporting period</t>
  </si>
  <si>
    <t>Length of life of limited life entity</t>
  </si>
  <si>
    <t>Dates:</t>
  </si>
  <si>
    <t>Datoer:</t>
  </si>
  <si>
    <t>Termine:</t>
  </si>
  <si>
    <t>Fechas:</t>
  </si>
  <si>
    <t>Dates de reporting:</t>
  </si>
  <si>
    <t>Date:</t>
  </si>
  <si>
    <t>Daty:</t>
  </si>
  <si>
    <t>PP_StartDatePeriod1</t>
  </si>
  <si>
    <t>Start date of reporting period 1</t>
  </si>
  <si>
    <t>Startdato for periode 1</t>
  </si>
  <si>
    <t>Startdatum des Berichtszeitraums 1</t>
  </si>
  <si>
    <t>Fecha de inicio del período del informe 1</t>
  </si>
  <si>
    <t>Date de début de la période de reporting 1</t>
  </si>
  <si>
    <t>Data di inizio del periodo di riferimento 1</t>
  </si>
  <si>
    <t>Data rozpoczęcia okresu sprawozdawczego 1</t>
  </si>
  <si>
    <t>PP_EndDatePeriod1</t>
  </si>
  <si>
    <t>End date of reporting period 1</t>
  </si>
  <si>
    <t>Slutdato for periode 1</t>
  </si>
  <si>
    <t>Enddatum des Berichtszeitraums 1</t>
  </si>
  <si>
    <t>Fecha final del período del informe 1</t>
  </si>
  <si>
    <t>Date de fin de la période de reporting 1</t>
  </si>
  <si>
    <t>Data di fine del periodo di riferimento 1</t>
  </si>
  <si>
    <t>Data zakończenia okresu sprawozdawczego 1</t>
  </si>
  <si>
    <t>PP_StartDatePeriod2</t>
  </si>
  <si>
    <t>Start date of reporting period 2</t>
  </si>
  <si>
    <t>Startdato for periode 2</t>
  </si>
  <si>
    <t>Startdatum des Berichtszeitraums 2</t>
  </si>
  <si>
    <t>Fecha de inicio del período del informe 2</t>
  </si>
  <si>
    <t>Date de début de la période de reporting 2</t>
  </si>
  <si>
    <t>Data di inizio del periodo di riferimento 2</t>
  </si>
  <si>
    <t>Data rozpoczęcia okresu sprawozdawczego 2</t>
  </si>
  <si>
    <t>PP_EndDatePeriod2</t>
  </si>
  <si>
    <t>End date of reporting period 2</t>
  </si>
  <si>
    <t>Slutdato for periode 2</t>
  </si>
  <si>
    <t>Enddatum des Berichtszeitraums 2</t>
  </si>
  <si>
    <t>Fecha final del período del informe 2</t>
  </si>
  <si>
    <t>Date de fin de la période de reporting 2</t>
  </si>
  <si>
    <t>Data di fine del periodo di riferimento 2</t>
  </si>
  <si>
    <t>Data zakończenia okresu sprawozdawczego 2</t>
  </si>
  <si>
    <t>PP_StartDatePeriod3</t>
  </si>
  <si>
    <t>Start date of reporting period 3</t>
  </si>
  <si>
    <t>Startdato for periode 3</t>
  </si>
  <si>
    <t>Startdatum des Berichtszeitraums 3</t>
  </si>
  <si>
    <t>Fecha de inicio del período del informe 3</t>
  </si>
  <si>
    <t>Date de début de la période de reporting 3</t>
  </si>
  <si>
    <t>Data di inizio del periodo di riferimento 3</t>
  </si>
  <si>
    <t>Data rozpoczęcia okresu sprawozdawczego 3</t>
  </si>
  <si>
    <t>PP_EndDatePeriod3</t>
  </si>
  <si>
    <t>End date of reporting period 3</t>
  </si>
  <si>
    <t>Slutdato for periode 3</t>
  </si>
  <si>
    <t>Enddatum des Berichtszeitraums 3</t>
  </si>
  <si>
    <t>Fecha final del período del informe 3</t>
  </si>
  <si>
    <t>Date de fin de la période de reporting 3</t>
  </si>
  <si>
    <t>Data di fine del periodo di riferimento 3</t>
  </si>
  <si>
    <t>Data zakończenia okresu sprawozdawczego 3</t>
  </si>
  <si>
    <t>PP_StartDatePeriod4</t>
  </si>
  <si>
    <t>Start date of reporting period 4</t>
  </si>
  <si>
    <t>Startdato for periode 4</t>
  </si>
  <si>
    <t>Startdatum des Berichtszeitraums 4</t>
  </si>
  <si>
    <t>Fecha de inicio del período del informe 4</t>
  </si>
  <si>
    <t>Date de début de la période de reporting 4</t>
  </si>
  <si>
    <t>Data di inizio del periodo di riferimento 4</t>
  </si>
  <si>
    <t>Data rozpoczęcia okresu sprawozdawczego 4</t>
  </si>
  <si>
    <t>PP_EndDatePeriod4</t>
  </si>
  <si>
    <t>End date of reporting period 4</t>
  </si>
  <si>
    <t>Slutdato for periode 4</t>
  </si>
  <si>
    <t>Enddatum des Berichtszeitraums 4</t>
  </si>
  <si>
    <t>Fecha final del período del informe 4</t>
  </si>
  <si>
    <t>Date de fin de la période de reporting 4</t>
  </si>
  <si>
    <t>Data di fine del periodo di riferimento 4</t>
  </si>
  <si>
    <t>Data zakończenia okresu sprawozdawczego 4</t>
  </si>
  <si>
    <t>PP_StartDatePeriod5</t>
  </si>
  <si>
    <t>Start date of reporting period 5</t>
  </si>
  <si>
    <t>Startdato for periode 5</t>
  </si>
  <si>
    <t>Startdatum des Berichtszeitraums 5</t>
  </si>
  <si>
    <t>Fecha de inicio del período del informe 5</t>
  </si>
  <si>
    <t>Date de début de la période de reporting 5</t>
  </si>
  <si>
    <t>Data di inizio del periodo di riferimento 5</t>
  </si>
  <si>
    <t>Data rozpoczęcia okresu sprawozdawczego 5</t>
  </si>
  <si>
    <t>PP_EndDatePeriod5</t>
  </si>
  <si>
    <t>End date of reporting period 5</t>
  </si>
  <si>
    <t>Slutdato for periode 5</t>
  </si>
  <si>
    <t>Enddatum des Berichtszeitraums 5</t>
  </si>
  <si>
    <t>Fecha final del período del informe 5</t>
  </si>
  <si>
    <t>Date de fin de la période de reporting 5</t>
  </si>
  <si>
    <t>Data di fine del periodo di riferimento 5</t>
  </si>
  <si>
    <t>Data zakończenia okresu sprawozdawczego 5</t>
  </si>
  <si>
    <t>PP_StartDatePeriod6</t>
  </si>
  <si>
    <t>Start date of reporting period 6</t>
  </si>
  <si>
    <t>Startdato for periode 6</t>
  </si>
  <si>
    <t>Startdatum des Berichtszeitraums 6</t>
  </si>
  <si>
    <t>Fecha de inicio del período del informe 6</t>
  </si>
  <si>
    <t>Date de début de la période de reporting 6</t>
  </si>
  <si>
    <t>Data di inizio del periodo di riferimento 6</t>
  </si>
  <si>
    <t>Data rozpoczęcia okresu sprawozdawczego 6</t>
  </si>
  <si>
    <t>PP_EndDatePeriod6</t>
  </si>
  <si>
    <t>End date of reporting period 6</t>
  </si>
  <si>
    <t>Slutdato for periode 6</t>
  </si>
  <si>
    <t>Enddatum des Berichtszeitraums 6</t>
  </si>
  <si>
    <t>Fecha final del período del informe 6</t>
  </si>
  <si>
    <t>Date de fin de la période de reporting 6</t>
  </si>
  <si>
    <t>Data di fine del periodo di riferimento 6</t>
  </si>
  <si>
    <t>Data zakończenia okresu sprawozdawczego 6</t>
  </si>
  <si>
    <t>PP_StartDatePeriod7</t>
  </si>
  <si>
    <t>Start date of reporting period 7</t>
  </si>
  <si>
    <t>Startdato for periode 7</t>
  </si>
  <si>
    <t>Startdatum des Berichtszeitraums 7</t>
  </si>
  <si>
    <t>Fecha de inicio del período del informe 7</t>
  </si>
  <si>
    <t>Date de début de la période de reporting 7</t>
  </si>
  <si>
    <t>Data di inizio del periodo di riferimento 7</t>
  </si>
  <si>
    <t>Data rozpoczęcia okresu sprawozdawczego 7</t>
  </si>
  <si>
    <t>PP_EndDatePeriod7</t>
  </si>
  <si>
    <t>End date of reporting period 7</t>
  </si>
  <si>
    <t>Slutdato for periode 7</t>
  </si>
  <si>
    <t>Enddatum des Berichtszeitraums 7</t>
  </si>
  <si>
    <t>Fecha final del período del informe 7</t>
  </si>
  <si>
    <t>Date de fin de la période de reporting 7</t>
  </si>
  <si>
    <t>Data di fine del periodo di riferimento 7</t>
  </si>
  <si>
    <t>Data zakończenia okresu sprawozdawczego 7</t>
  </si>
  <si>
    <t>PP_StartDatePeriod8</t>
  </si>
  <si>
    <t>Start date of reporting period 8</t>
  </si>
  <si>
    <t>Startdato for periode 8</t>
  </si>
  <si>
    <t>Startdatum des Berichtszeitraums 8</t>
  </si>
  <si>
    <t>Fecha de inicio del período del informe 8</t>
  </si>
  <si>
    <t>Date de début de la période de reporting 8</t>
  </si>
  <si>
    <t>Data di inizio del periodo di riferimento 8</t>
  </si>
  <si>
    <t>Data rozpoczęcia okresu sprawozdawczego 8</t>
  </si>
  <si>
    <t>PP_EndDatePeriod8</t>
  </si>
  <si>
    <t>End date of reporting period 8</t>
  </si>
  <si>
    <t>Slutdato for periode 8</t>
  </si>
  <si>
    <t>Enddatum des Berichtszeitraums 8</t>
  </si>
  <si>
    <t>Fecha final del período del informe 8</t>
  </si>
  <si>
    <t>Date de fin de la période de reporting 8</t>
  </si>
  <si>
    <t>Data di fine del periodo di riferimento 8</t>
  </si>
  <si>
    <t>Data zakończenia okresu sprawozdawczego 8</t>
  </si>
  <si>
    <t>Technical information:</t>
  </si>
  <si>
    <t>Teknisk information:</t>
  </si>
  <si>
    <t>Technische Information:</t>
  </si>
  <si>
    <t>Información técnica:</t>
  </si>
  <si>
    <t>Informations techniques:</t>
  </si>
  <si>
    <t>Informazioni tecniche:</t>
  </si>
  <si>
    <t>Specyfikacja:</t>
  </si>
  <si>
    <t>ESEF</t>
  </si>
  <si>
    <t>PP_Taxonomy</t>
  </si>
  <si>
    <t>Taxonomy</t>
  </si>
  <si>
    <t>Taksonomi</t>
  </si>
  <si>
    <t>Taxonomie</t>
  </si>
  <si>
    <t>Taxonomía</t>
  </si>
  <si>
    <t>Tassonomia</t>
  </si>
  <si>
    <t>Taksonomia</t>
  </si>
  <si>
    <t>PP_TaxonomyId</t>
  </si>
  <si>
    <t>Taxonomy ID</t>
  </si>
  <si>
    <t>Taksonomi ID</t>
  </si>
  <si>
    <t>Taxonomie-ID</t>
  </si>
  <si>
    <t>ID de taxonomía</t>
  </si>
  <si>
    <t>ID de taxonomie</t>
  </si>
  <si>
    <t>ID tassonomia</t>
  </si>
  <si>
    <t>ID taksonomia</t>
  </si>
  <si>
    <t>All</t>
  </si>
  <si>
    <t>PP_TaxonomyEntrypoint</t>
  </si>
  <si>
    <t>Taxonomy entrypoint</t>
  </si>
  <si>
    <t>Taksonomi entrypoint</t>
  </si>
  <si>
    <t>Einstiegspunkt</t>
  </si>
  <si>
    <t>Punto de acceso</t>
  </si>
  <si>
    <t>Point d'accès</t>
  </si>
  <si>
    <t>Punto d'entrata</t>
  </si>
  <si>
    <t>Punkt wejścia</t>
  </si>
  <si>
    <t>PP_IdentifierScheme</t>
  </si>
  <si>
    <t>Identifier scheme</t>
  </si>
  <si>
    <t>Identifikationsschema</t>
  </si>
  <si>
    <t>Esquema de identificación</t>
  </si>
  <si>
    <t>Schéma d'identification</t>
  </si>
  <si>
    <t>Schema identificativo</t>
  </si>
  <si>
    <t>Schemat identyfikacyjny</t>
  </si>
  <si>
    <t>http://standards.iso.org/iso/17442</t>
  </si>
  <si>
    <t>PP_CustomerDomain</t>
  </si>
  <si>
    <t>Customer domain</t>
  </si>
  <si>
    <t>Kunde domæne</t>
  </si>
  <si>
    <t>Kundendomäne</t>
  </si>
  <si>
    <t>Dominio del cliente</t>
  </si>
  <si>
    <t>Domaine client</t>
  </si>
  <si>
    <t>Domena klienta</t>
  </si>
  <si>
    <t>PP_ReferenceDate</t>
  </si>
  <si>
    <t>Reference date</t>
  </si>
  <si>
    <t>Reference dato</t>
  </si>
  <si>
    <t>Referenzdatum</t>
  </si>
  <si>
    <t>Fecha de referencia</t>
  </si>
  <si>
    <t>Date de référence</t>
  </si>
  <si>
    <t>Data di riferimento</t>
  </si>
  <si>
    <t>Data odniesienia</t>
  </si>
  <si>
    <t>PP_CustomTaxonomyFileName</t>
  </si>
  <si>
    <t>Customer taxonomy filename</t>
  </si>
  <si>
    <t>Kunde taksonomi filnavn</t>
  </si>
  <si>
    <t xml:space="preserve">Dateiname der Kundentaxonomie </t>
  </si>
  <si>
    <t>Nombre de archivo de taxonomía del cliente</t>
  </si>
  <si>
    <t xml:space="preserve">Nom du fichier de taxonomie client </t>
  </si>
  <si>
    <t>Nome file tassonomia cliente</t>
  </si>
  <si>
    <t>Nazwa pliku taksonomii klienta</t>
  </si>
  <si>
    <t>PP_CustomTaxonomyReportFileName</t>
  </si>
  <si>
    <t>Customer taxonomy report filename</t>
  </si>
  <si>
    <t>Kunde taksonomi rapport filnavn</t>
  </si>
  <si>
    <t>Dateiname des Kundentaxonomieberichts</t>
  </si>
  <si>
    <t>Nombre de archivo del informe de taxonomía del cliente</t>
  </si>
  <si>
    <t>Nom de fichier du rapport de taxonomie client</t>
  </si>
  <si>
    <t>Nome file report tassonomia cliente</t>
  </si>
  <si>
    <t>Nazwa pliku raportu taksonomii klienta</t>
  </si>
  <si>
    <t>PP_CustomTaxonomyName</t>
  </si>
  <si>
    <t>Customer taxonomy name</t>
  </si>
  <si>
    <t>Kunde taksonomi navn</t>
  </si>
  <si>
    <t>Name der Kundentaxonomie</t>
  </si>
  <si>
    <t>Nombre de taxonomía del cliente</t>
  </si>
  <si>
    <t>Nom de la taxonomie du client</t>
  </si>
  <si>
    <t>Nome tassonomia cliente</t>
  </si>
  <si>
    <t>Nazwa taksonomii klienta</t>
  </si>
  <si>
    <t>PP_CustomTaxonomyPublisher</t>
  </si>
  <si>
    <t>Customer taxonomy publisher</t>
  </si>
  <si>
    <t>Kunde taksonomi udgiver</t>
  </si>
  <si>
    <t>Herausgeber der Kundentaxonomie</t>
  </si>
  <si>
    <t>Editor de taxonomía de clientes</t>
  </si>
  <si>
    <t>Éditeur de taxonomie client</t>
  </si>
  <si>
    <t>Editore della tassonomia del cliente</t>
  </si>
  <si>
    <t>Wydawca taksonomii klienta</t>
  </si>
  <si>
    <t>PP_CustomTaxonomyPublisherWebsite</t>
  </si>
  <si>
    <t>Customer taxonomy publisher website</t>
  </si>
  <si>
    <t>Kunde taksonomi website</t>
  </si>
  <si>
    <t>Publisher-Website für Kundentaxonomie</t>
  </si>
  <si>
    <t>Sitio web del editor de taxonomía de clientes</t>
  </si>
  <si>
    <t>Site Web de l'éditeur de taxonomie client</t>
  </si>
  <si>
    <t>Sito web dell'editore della tassonomia del cliente</t>
  </si>
  <si>
    <t>Witryna wydawcy taksonomii klientów</t>
  </si>
  <si>
    <t>PP_CustomTaxonomyPublisherCountry</t>
  </si>
  <si>
    <t>Customer taxonomy publisher country</t>
  </si>
  <si>
    <t>Kunde taksonomi land</t>
  </si>
  <si>
    <t>Verlagsland der Kundentaxonomie</t>
  </si>
  <si>
    <t>País editor de taxonomía del cliente</t>
  </si>
  <si>
    <t>Pays de l'éditeur de la taxonomie client</t>
  </si>
  <si>
    <t>Paese editore della tassonomia del cliente</t>
  </si>
  <si>
    <t>Kraj wydawcy taksonomii klienta</t>
  </si>
  <si>
    <t>PP_CustomTaxonomyAbbreviation</t>
  </si>
  <si>
    <t>Customer taxonomy abbreviation</t>
  </si>
  <si>
    <t>Kunde taksonomi forkortelse</t>
  </si>
  <si>
    <t>Abkürzung für Kundentaxonomie</t>
  </si>
  <si>
    <t>Abreviatura de taxonomía del cliente</t>
  </si>
  <si>
    <t>Abréviation de la taxonomie client</t>
  </si>
  <si>
    <t>Abbreviazione della tassonomia del cliente</t>
  </si>
  <si>
    <t>Skrót taksonomii klienta</t>
  </si>
  <si>
    <t>PP_CustomTaxonomyDate</t>
  </si>
  <si>
    <t>Customer taxonomy date</t>
  </si>
  <si>
    <t>Kunde taksonomi dato</t>
  </si>
  <si>
    <t>Datum der Kundentaxonomie</t>
  </si>
  <si>
    <t>Fecha de taxonomía del cliente</t>
  </si>
  <si>
    <t>Date de taxonomie du client</t>
  </si>
  <si>
    <t>Data tassonomia cliente</t>
  </si>
  <si>
    <t>Data taksonomii klienta</t>
  </si>
  <si>
    <t>Taxonomy extension</t>
  </si>
  <si>
    <t>PP_CustomTaxonomyDescription</t>
  </si>
  <si>
    <t>Customer taxonomy description</t>
  </si>
  <si>
    <t>Kunde taksonomi beskrivelse</t>
  </si>
  <si>
    <t>Beschreibung der Kundentaxonomie</t>
  </si>
  <si>
    <t>Descripción de la taxonomía del cliente</t>
  </si>
  <si>
    <t>Description de la taxonomie du client</t>
  </si>
  <si>
    <t>Descrizione della tassonomia del cliente</t>
  </si>
  <si>
    <t>Opis taksonomii klienta</t>
  </si>
  <si>
    <t>PP_CustomTaxonomyLabelLanguages</t>
  </si>
  <si>
    <t>Customer taxonomy label languages</t>
  </si>
  <si>
    <t>Kunde taksonomi sprog</t>
  </si>
  <si>
    <t>Kennzeichnungssprachen für Kundentaxonomie</t>
  </si>
  <si>
    <t>Idiomas de las etiquetas de taxonomía del cliente</t>
  </si>
  <si>
    <t>Langues de label de taxonomie client</t>
  </si>
  <si>
    <t>Lingue delle etichette della tassonomia del cliente</t>
  </si>
  <si>
    <t>Języki etykiet taksonomii klienta</t>
  </si>
  <si>
    <t>PP_RunAs</t>
  </si>
  <si>
    <t>Customer ID</t>
  </si>
  <si>
    <t>Kunde ID</t>
  </si>
  <si>
    <t>Kundennummer</t>
  </si>
  <si>
    <t>Identificación del cliente</t>
  </si>
  <si>
    <t>Identifiant du client</t>
  </si>
  <si>
    <t>Identificativo del cliente</t>
  </si>
  <si>
    <t>Identyfikator klienta</t>
  </si>
  <si>
    <t>PP_SkipValidation</t>
  </si>
  <si>
    <t>Skip validation</t>
  </si>
  <si>
    <t>Skip validering</t>
  </si>
  <si>
    <t>Validierung überspringen</t>
  </si>
  <si>
    <t>Omitir validación</t>
  </si>
  <si>
    <t>Ignorez la validation</t>
  </si>
  <si>
    <t>Salta la convalida</t>
  </si>
  <si>
    <t>Pomiń weryfikację</t>
  </si>
  <si>
    <t>PP_Parameters</t>
  </si>
  <si>
    <t>Parameters</t>
  </si>
  <si>
    <t>Parametre</t>
  </si>
  <si>
    <t>Parameter</t>
  </si>
  <si>
    <t>Parámetros</t>
  </si>
  <si>
    <t>Paramètres</t>
  </si>
  <si>
    <t>Parametri</t>
  </si>
  <si>
    <t>Parametry</t>
  </si>
  <si>
    <t>Eigenkapital</t>
  </si>
  <si>
    <t>Patrimonio neto</t>
  </si>
  <si>
    <t>Capitaux propres</t>
  </si>
  <si>
    <t>Patrimonio netto</t>
  </si>
  <si>
    <t>Kapitał własny</t>
  </si>
  <si>
    <t>Provisions</t>
  </si>
  <si>
    <t>Egenkapitalopgørelse</t>
  </si>
  <si>
    <t>Pengestrømsopgørelse</t>
  </si>
  <si>
    <t>Kapitalflussrechnung</t>
  </si>
  <si>
    <t>Rendiconto finanziario</t>
  </si>
  <si>
    <t>Current period</t>
  </si>
  <si>
    <t>Aktuel periode</t>
  </si>
  <si>
    <t>Derzeitige Periode</t>
  </si>
  <si>
    <t>Período actual</t>
  </si>
  <si>
    <t>Période actuelle</t>
  </si>
  <si>
    <t>Periodo attuale</t>
  </si>
  <si>
    <t>Obecny okres</t>
  </si>
  <si>
    <t>Previous period</t>
  </si>
  <si>
    <t>Foregående periode</t>
  </si>
  <si>
    <t>Vorherige Periode</t>
  </si>
  <si>
    <t>Periodo anterior</t>
  </si>
  <si>
    <t>Période précédente</t>
  </si>
  <si>
    <t>Periodo precedente</t>
  </si>
  <si>
    <t>Poprzedni okres</t>
  </si>
  <si>
    <t>No</t>
  </si>
  <si>
    <t>Nej</t>
  </si>
  <si>
    <t>Nein</t>
  </si>
  <si>
    <t>Non</t>
  </si>
  <si>
    <t>Nie</t>
  </si>
  <si>
    <t>Yes</t>
  </si>
  <si>
    <t>Ja</t>
  </si>
  <si>
    <t>Si</t>
  </si>
  <si>
    <t>Oui</t>
  </si>
  <si>
    <t>Sì</t>
  </si>
  <si>
    <t>Tak</t>
  </si>
  <si>
    <t>Group</t>
  </si>
  <si>
    <t>Konzern</t>
  </si>
  <si>
    <t>Grupo</t>
  </si>
  <si>
    <t>Groupe</t>
  </si>
  <si>
    <t>Gruppo</t>
  </si>
  <si>
    <t>Grupy</t>
  </si>
  <si>
    <t>Parent</t>
  </si>
  <si>
    <t>Moder</t>
  </si>
  <si>
    <t>Mutterunternehmen</t>
  </si>
  <si>
    <t>Dominante</t>
  </si>
  <si>
    <t>Société mère</t>
  </si>
  <si>
    <t>Controllante</t>
  </si>
  <si>
    <t>Jednostka dominująca</t>
  </si>
  <si>
    <t>EUR</t>
  </si>
  <si>
    <t>DKK</t>
  </si>
  <si>
    <t>PLN</t>
  </si>
  <si>
    <t>Test customer</t>
  </si>
  <si>
    <t>Test kunde</t>
  </si>
  <si>
    <t>Kunden testen</t>
  </si>
  <si>
    <t>Cliente de prueba</t>
  </si>
  <si>
    <t>Test client</t>
  </si>
  <si>
    <t>Cliente di prova</t>
  </si>
  <si>
    <t>Klient testowy</t>
  </si>
  <si>
    <t>UNKNOWN</t>
  </si>
  <si>
    <t>UKENDT</t>
  </si>
  <si>
    <t>UNBEKANNT</t>
  </si>
  <si>
    <t>DESCONOCIDO</t>
  </si>
  <si>
    <t>INCONNU</t>
  </si>
  <si>
    <t>SCONOSCIUTO</t>
  </si>
  <si>
    <t>NIEZNANY</t>
  </si>
  <si>
    <t>Income Statement</t>
  </si>
  <si>
    <t>Resultatopgørelse</t>
  </si>
  <si>
    <t>Gewinn- und Verlustrechnung</t>
  </si>
  <si>
    <t>Cuenta de resultados</t>
  </si>
  <si>
    <t>Compte de résultat</t>
  </si>
  <si>
    <t>Conto economico</t>
  </si>
  <si>
    <t>Rachunek zysków i strat</t>
  </si>
  <si>
    <t>Comprehensive income</t>
  </si>
  <si>
    <t>Всеобхватен доход</t>
  </si>
  <si>
    <t>Hospodářský výsledek</t>
  </si>
  <si>
    <t>Totalindkomst</t>
  </si>
  <si>
    <t>Gesamtergebnis</t>
  </si>
  <si>
    <t>Συνολικά έσοδα</t>
  </si>
  <si>
    <t>Resultado global</t>
  </si>
  <si>
    <t>Koondkasum</t>
  </si>
  <si>
    <t>Laaja tulos</t>
  </si>
  <si>
    <t>Résultat global</t>
  </si>
  <si>
    <t>Sveobuhvatna dobit</t>
  </si>
  <si>
    <t>Átfogó jövedelem</t>
  </si>
  <si>
    <t>Conto economico complessivo</t>
  </si>
  <si>
    <t>Bendrosios pajamos</t>
  </si>
  <si>
    <t>Apvienotie ienākumi</t>
  </si>
  <si>
    <t>Introjtu komprensiv</t>
  </si>
  <si>
    <t>Totaalresultaat</t>
  </si>
  <si>
    <t>Komprehensiv inntekt</t>
  </si>
  <si>
    <t>Całkowite dochody</t>
  </si>
  <si>
    <t>Rendimento integral</t>
  </si>
  <si>
    <t>Rezultatul global</t>
  </si>
  <si>
    <t>Súčasti komplexného výsledku</t>
  </si>
  <si>
    <t>Vseobsegajoči donos</t>
  </si>
  <si>
    <t>Totalresultat</t>
  </si>
  <si>
    <t>Balance Sheet</t>
  </si>
  <si>
    <t>Balance</t>
  </si>
  <si>
    <t>Bilanz</t>
  </si>
  <si>
    <t>Hoja de balance</t>
  </si>
  <si>
    <t>Bilan</t>
  </si>
  <si>
    <t>Bilancio</t>
  </si>
  <si>
    <t>Bilans</t>
  </si>
  <si>
    <t>Changes In Equity</t>
  </si>
  <si>
    <t>Увеличение (намаление) на собствения капитал</t>
  </si>
  <si>
    <t>Zvýšení (snížení) vlastního kapitálu</t>
  </si>
  <si>
    <t>Veränderungen des Eigenkapitals</t>
  </si>
  <si>
    <t>Αύξηση (μείωση) ιδίων κεφαλαίων</t>
  </si>
  <si>
    <t>Cambios en el patrimonio neto</t>
  </si>
  <si>
    <t>Omakapitali suurenemine (vähenemine)</t>
  </si>
  <si>
    <t>Oman pääoman lisäys (tai vähennys)</t>
  </si>
  <si>
    <t>Variations des capitaux propres</t>
  </si>
  <si>
    <t>Povećanje (smanjenje) vlasničkog kapitala</t>
  </si>
  <si>
    <t>Saját tőke növekedése (csökkenése)</t>
  </si>
  <si>
    <t>Variazioni di patrimonio netto</t>
  </si>
  <si>
    <t>Nuosavybės padidėjimas (sumažėjimas)</t>
  </si>
  <si>
    <t>Pašu kapitāla palielinājums (samazinājums)</t>
  </si>
  <si>
    <t>Żieda (tnaqqis) fl-ekwità</t>
  </si>
  <si>
    <t>Stijging (daling) van eigen vermogen</t>
  </si>
  <si>
    <t xml:space="preserve">Endringer i egenkapitalen </t>
  </si>
  <si>
    <t>Zmian w kapitale własnym</t>
  </si>
  <si>
    <t>Aumento (diminuição) do capital próprio</t>
  </si>
  <si>
    <t>Creșterea (reducerea) capitalurilor proprii</t>
  </si>
  <si>
    <t>Zvýšenie (zníženie) vlastného imania</t>
  </si>
  <si>
    <t>Povečanje (zmanjšanje) lastniškega kapitala</t>
  </si>
  <si>
    <t>Ökning (minskning) av eget kapital</t>
  </si>
  <si>
    <t>Cash Flow</t>
  </si>
  <si>
    <t>Flujos de efectivo</t>
  </si>
  <si>
    <t>Flux de trésorerie</t>
  </si>
  <si>
    <t>Przepływ pieniędzy</t>
  </si>
  <si>
    <t>Profit for the period</t>
  </si>
  <si>
    <t>Печалба (загуба)</t>
  </si>
  <si>
    <t>Periodens resultat</t>
  </si>
  <si>
    <t>Gewinn (Verlust)</t>
  </si>
  <si>
    <t>Κέρδη (ζημίες)</t>
  </si>
  <si>
    <t>Ganancia (pérdida)</t>
  </si>
  <si>
    <t>Kasum (kahjum)</t>
  </si>
  <si>
    <t>Voitto (tai tappio)</t>
  </si>
  <si>
    <t>Résultat</t>
  </si>
  <si>
    <t>Dobit (gubitak)</t>
  </si>
  <si>
    <t>Eredmény</t>
  </si>
  <si>
    <t>Utile (perdita)</t>
  </si>
  <si>
    <t>Pelnas (nuostoliai)</t>
  </si>
  <si>
    <t>Peļņa (zaudējumi)</t>
  </si>
  <si>
    <t>Profitt (telf)</t>
  </si>
  <si>
    <t>Winst (verlies)</t>
  </si>
  <si>
    <t>Zysk (strata)</t>
  </si>
  <si>
    <t>Lucros (perdas)</t>
  </si>
  <si>
    <t>Profit (pierdere)</t>
  </si>
  <si>
    <t>Zisk (strata)</t>
  </si>
  <si>
    <t>Poslovni izid</t>
  </si>
  <si>
    <t>Equity at end of period</t>
  </si>
  <si>
    <t>Egenkapital ultimo</t>
  </si>
  <si>
    <t>Eigenkapital am Ende der Periode</t>
  </si>
  <si>
    <t>Patrimonio neto al final del período</t>
  </si>
  <si>
    <t>Capitaux propres en fin de période</t>
  </si>
  <si>
    <t>Patrimonio netto a fine periodo</t>
  </si>
  <si>
    <t>Kapitał własny na koniec okresu</t>
  </si>
  <si>
    <t>Total equity</t>
  </si>
  <si>
    <t>Egenkapital i alt</t>
  </si>
  <si>
    <t>Cash flow from operating activities</t>
  </si>
  <si>
    <t>Парични потоци от (използвани в) оперативни дейности</t>
  </si>
  <si>
    <t>Peněžní toky z (použité při) provozní činnosti</t>
  </si>
  <si>
    <t>Pengestrømme fra driftsaktiviteter</t>
  </si>
  <si>
    <t>Zahlungsströme aus (in) betrieblichen Tätigkeiten</t>
  </si>
  <si>
    <t>Ταμειακές ροές από (που χρησιμοποιούνται σε) λειτουργικές δραστηριότητες</t>
  </si>
  <si>
    <t>Flujos de efectivo procedentes de (utilizados en) actividades de explotación</t>
  </si>
  <si>
    <t>Rahavood põhitegevusest</t>
  </si>
  <si>
    <t>Liiketoiminnasta saadut (tai liiketoiminnassa käytetyt) rahavirrat</t>
  </si>
  <si>
    <t>Flux de trésorerie résultant (utilisés dans le cadre) des activités opérationnelles</t>
  </si>
  <si>
    <t>Novčani tokovi od (upotrijebljeni u okviru) poslovnih aktivnosti</t>
  </si>
  <si>
    <t>Működési tevékenységekből származó (ezekben használt) cash flow-k</t>
  </si>
  <si>
    <t>Flussi finanziari derivanti da (usati in) attività operative</t>
  </si>
  <si>
    <t>Pinigų srautai, susidarantys dėl pagrindinės veiklos (arba jai naudojami)</t>
  </si>
  <si>
    <t>Naudas plūsmas no (kas izmantotas) pamatdarbībām</t>
  </si>
  <si>
    <t>Flussi ta’ flus minn (użati fi) attivitajiet operatorji</t>
  </si>
  <si>
    <t>Kasstromen uit hoofde van (gebruikt in) operationele activiteiten</t>
  </si>
  <si>
    <t>Kontantstrømmer fra (brukt i) driftsaktiviteter</t>
  </si>
  <si>
    <t>Przepływy pieniężne z działalności operacyjnej (wykorzystane w działalności operacyjnej)</t>
  </si>
  <si>
    <t>Fluxos de caixa de (utilizados em) atividades de exploração</t>
  </si>
  <si>
    <t>Fluxurile de trezorerie provenite din (folosite în) activitățile de exploatare</t>
  </si>
  <si>
    <t>Peňažné toky z prevádzkových činností (použité pri prevádzkových činnostiach)</t>
  </si>
  <si>
    <t>Denarni tokovi iz poslovnih aktivnosti (uporabljeni pri poslovnih aktivnostih)</t>
  </si>
  <si>
    <t>Kassaflöden från (som används i) den löpande verksamheten</t>
  </si>
  <si>
    <t>Cash flow from investing activities</t>
  </si>
  <si>
    <t>Парични потоци от (използвани в) инвестиционни дейности</t>
  </si>
  <si>
    <t>Peněžní toky z (použité při) investiční činnosti</t>
  </si>
  <si>
    <t>Pengestrømme fra investingsaktiviteter</t>
  </si>
  <si>
    <t>Zahlungsströme aus (in) Investitionstätigkeit</t>
  </si>
  <si>
    <t>Ταμειακές ροές από (που χρησιμοποιούνται σε) επενδυτικές δραστηριότητες</t>
  </si>
  <si>
    <t>Flujos de efectivo procedentes de (utilizados en) actividades de inversión</t>
  </si>
  <si>
    <t>Rahavood investeerimistegevusest</t>
  </si>
  <si>
    <t>Investoinneista saadut (tai investointeihin käytetyt) rahavirrat</t>
  </si>
  <si>
    <t>Flux de trésorerie résultant (utilisés dans le cadre) d’activités d’investissement</t>
  </si>
  <si>
    <t>Novčani tokovi od (upotrijebljeni u okviru) ulagačkih aktivnosti</t>
  </si>
  <si>
    <t>Befektetési tevékenységekből származó (ezekben használt) cash flow-k</t>
  </si>
  <si>
    <t>Flussi finanziari derivanti da (usati in) attività di investimento</t>
  </si>
  <si>
    <t>Pinigų srautai, susidarantys dėl investicinės veiklos (arba jai naudojami)</t>
  </si>
  <si>
    <t>Naudas plūsmas no (kas izmantotas) ieguldījumu darbībām</t>
  </si>
  <si>
    <t>Flussi ta’ flus minn (użati fi) attivitajiet ta’ investiment</t>
  </si>
  <si>
    <t>Kasstromen uit hoofde van (gebruikt in) investeringsactiviteiten</t>
  </si>
  <si>
    <t>Kontantstrømmer fra (brukt i) investeringsaktiviteter</t>
  </si>
  <si>
    <t>Przepływy pieniężne z działalności inwestycyjnej (wykorzystane w działalności inwestycyjnej)</t>
  </si>
  <si>
    <t>Fluxos de caixa de (utilizados em) atividades de investimento</t>
  </si>
  <si>
    <t>Fluxurile de trezorerie provenite din (folosite în) activitățile de investiție</t>
  </si>
  <si>
    <t>Peňažné toky z investičných činností (použité pri investičných činnostiach)</t>
  </si>
  <si>
    <t>Denarni tokovi iz naložbenih aktivnosti (uporabljeni pri naložbenih aktivnostih)</t>
  </si>
  <si>
    <t>Kassaflöden från (som används i) investeringsverksamhet</t>
  </si>
  <si>
    <t>Cash flow from financing activities</t>
  </si>
  <si>
    <t>Парични потоци от (използвани във) финансови дейности</t>
  </si>
  <si>
    <t>Peněžní toky z (použité při) financování</t>
  </si>
  <si>
    <t>Pengestrømme fra finansieringsaktiviteter</t>
  </si>
  <si>
    <t>Zahlungsströme aus (in) Finanzierungstätigkeit</t>
  </si>
  <si>
    <t>Ταμειακές ροές από (που χρησιμοποιούνται σε) χρηματοδοτικές δραστηριότητες</t>
  </si>
  <si>
    <t>Flujos de efectivo procedentes de (utilizados en) actividades de financiación</t>
  </si>
  <si>
    <t>Rahavood finantseerimistegevusest</t>
  </si>
  <si>
    <t>Rahoituksesta saadut (tai rahoituksessa käytetyt) rahavirrat</t>
  </si>
  <si>
    <t>Flux de trésorerie résultant (utilisés dans le cadre) d’activités de financement</t>
  </si>
  <si>
    <t>Novčani tokovi od (upotrijebljeni u okviru) financijskih aktivnosti</t>
  </si>
  <si>
    <t>Finanszírozási tevékenységekből származó (ezekben használt) cash flow-k</t>
  </si>
  <si>
    <t>Flussi finanziari derivanti da (usati in) attività di finanziamento</t>
  </si>
  <si>
    <t>Pinigų srautai, susidarantys dėl finansinės veiklos (arba jai naudojami)</t>
  </si>
  <si>
    <t>Naudas plūsmas no (kas izmantotas) finansēšanas darbībām</t>
  </si>
  <si>
    <t>Flussi ta’ flus minn (użati fi) attivitajiet ta’ finanzjament</t>
  </si>
  <si>
    <t>Kasstromen uit hoofde van (gebruikt in) financieringsactiviteiten</t>
  </si>
  <si>
    <t>Kontantstrømmer fra (brukt i) finansieringsaktiviteter</t>
  </si>
  <si>
    <t>Przepływy pieniężne z działalności finansowej (wykorzystane w działalności finansowej)</t>
  </si>
  <si>
    <t>Fluxos de caixa de (utilizados em) atividades de financiamento</t>
  </si>
  <si>
    <t>Fluxuri de trezorerie provenite din (folosite în) activitățile de finanțare</t>
  </si>
  <si>
    <t>Peňažné toky z finančných činností (použité pri finančných činnostiach)</t>
  </si>
  <si>
    <t>Denarni tokovi iz aktivnosti financiranja (uporabljeni pri aktivnostih financiranja)</t>
  </si>
  <si>
    <t>Kassaflöden från (som används i) finansieringsverksamhet</t>
  </si>
  <si>
    <t>Change in cash and cash equivalents</t>
  </si>
  <si>
    <t>Увеличение (намаление) на паричните средства и паричните еквиваленти</t>
  </si>
  <si>
    <t>Přírůstek (úbytek) peněžních prostředků a peněžních ekvivalentů</t>
  </si>
  <si>
    <t>Ændringer i likvide beholdninger</t>
  </si>
  <si>
    <t>Zunahme (Abnahme) von Zahlungsmitteln und Zahlungsmitteläquivalenten</t>
  </si>
  <si>
    <t>Αύξηση(μείωση) ταμειακών διαθεσίμων και ταμειακών ισοδυνάμων</t>
  </si>
  <si>
    <t>Incremento (decremento) en efectivo y equivalentes al efectivo</t>
  </si>
  <si>
    <t>Raha ja raha ekvivalentide suurenemine (vähenemine)</t>
  </si>
  <si>
    <t>Rahavarojen lisäys (tai vähennys)</t>
  </si>
  <si>
    <t>Augmentation (diminution) de la trésorerie et des équivalents de trésorerie</t>
  </si>
  <si>
    <t>Povećanje (smanjenje) novca i novčanih ekvivalenata</t>
  </si>
  <si>
    <t>Pénzeszközök és pénzeszköz-egyenértékesek növekedése (csökkenése)</t>
  </si>
  <si>
    <t>Aumento (diminuzione) di disponibilità liquide e mezzi equivalenti</t>
  </si>
  <si>
    <t>Pinigų ir pinigų ekvivalentų padidėjimas (sumažėjimas)</t>
  </si>
  <si>
    <t>Naudas un naudas ekvivalentu palielinājums (samazinājums)</t>
  </si>
  <si>
    <t>Żieda (tnaqqis) fil-flus u fl-ekwivalenti ta’ flus</t>
  </si>
  <si>
    <t>Stijging (daling) van geldmiddelen en kasequivalenten</t>
  </si>
  <si>
    <t>Endring i kontanter og kontantekvivalenter</t>
  </si>
  <si>
    <t>Zwiększenie (zmniejszenie) stanu środków pieniężnych i ich ekwiwalentów</t>
  </si>
  <si>
    <t>Aumento (diminuição) de caixa e equivalentes de caixa</t>
  </si>
  <si>
    <t>Creșterea (reducerea) numerarului și a echivalentelor de numerar</t>
  </si>
  <si>
    <t>Zvýšenie (zníženie) peňažných prostriedkov a peňažných ekvivalentov</t>
  </si>
  <si>
    <t>Povečanje (zmanjšanje) denarnih sredstev in njihovih ustreznikov</t>
  </si>
  <si>
    <t>Ökning (minskning) av likvida medel</t>
  </si>
  <si>
    <t>Dates</t>
  </si>
  <si>
    <t>Datoer</t>
  </si>
  <si>
    <t>Properties</t>
  </si>
  <si>
    <t>Egenskaber</t>
  </si>
  <si>
    <t>Period</t>
  </si>
  <si>
    <t>Период</t>
  </si>
  <si>
    <t>Období</t>
  </si>
  <si>
    <t>Periode</t>
  </si>
  <si>
    <t>Zeitraum</t>
  </si>
  <si>
    <t>Περίοδος</t>
  </si>
  <si>
    <t>Periodo</t>
  </si>
  <si>
    <t>Periood</t>
  </si>
  <si>
    <t>Jakso</t>
  </si>
  <si>
    <t>Période</t>
  </si>
  <si>
    <t>Razdoblje</t>
  </si>
  <si>
    <t>Időszak</t>
  </si>
  <si>
    <t>Laikotarpis</t>
  </si>
  <si>
    <t>Periods</t>
  </si>
  <si>
    <t>Perjodu</t>
  </si>
  <si>
    <t>Okres</t>
  </si>
  <si>
    <t>Período</t>
  </si>
  <si>
    <t>Perioada</t>
  </si>
  <si>
    <t>Obdobie</t>
  </si>
  <si>
    <t>Obdobje</t>
  </si>
  <si>
    <t>549300P7312749LJS754</t>
  </si>
  <si>
    <t>SEK</t>
  </si>
  <si>
    <t>Net sales</t>
  </si>
  <si>
    <t>Total revenue</t>
  </si>
  <si>
    <t>Goods for resale</t>
  </si>
  <si>
    <t>Employee benefit expenses</t>
  </si>
  <si>
    <t>Depreciations and amortisations</t>
  </si>
  <si>
    <t>Financial income</t>
  </si>
  <si>
    <t>Profit before income tax</t>
  </si>
  <si>
    <t>Net result</t>
  </si>
  <si>
    <t>Exchange differences on translation of foreign operations</t>
  </si>
  <si>
    <t>Total comprehensive income for the period</t>
  </si>
  <si>
    <t>Owners of Karnov Group AB</t>
  </si>
  <si>
    <t>Total comprehensive income</t>
  </si>
  <si>
    <t>Earnings per share, basic, SEK</t>
  </si>
  <si>
    <t>Earnings per share, after dilution, SEK</t>
  </si>
  <si>
    <t>Goodwill</t>
  </si>
  <si>
    <t>Other intangible assets</t>
  </si>
  <si>
    <t>Right-of-use assets</t>
  </si>
  <si>
    <t>Investments in associated companies</t>
  </si>
  <si>
    <t>Loans to associated companies</t>
  </si>
  <si>
    <t>Deposits</t>
  </si>
  <si>
    <t>Deferred tax assets</t>
  </si>
  <si>
    <t>Total non-current assets</t>
  </si>
  <si>
    <t>Inventories</t>
  </si>
  <si>
    <t>Prepaid expenses</t>
  </si>
  <si>
    <t>Other receivables</t>
  </si>
  <si>
    <t>Cash and cash equivalents</t>
  </si>
  <si>
    <t>Total current assets</t>
  </si>
  <si>
    <t>TOTAL ASSETS</t>
  </si>
  <si>
    <t>Share capital</t>
  </si>
  <si>
    <t>Share premium</t>
  </si>
  <si>
    <t>Treasury shares</t>
  </si>
  <si>
    <t>Reserves</t>
  </si>
  <si>
    <t>Retained earnings including net profit for the year</t>
  </si>
  <si>
    <t>Total equity attributable to the parent company’s shareholders</t>
  </si>
  <si>
    <t>Borrowing from credit institutions</t>
  </si>
  <si>
    <t>Lease liabilities</t>
  </si>
  <si>
    <t>Total non-current liabilities</t>
  </si>
  <si>
    <t>Current tax liabilities</t>
  </si>
  <si>
    <t>Accrued expenses</t>
  </si>
  <si>
    <t>Prepaid income</t>
  </si>
  <si>
    <t>Other current liabilities</t>
  </si>
  <si>
    <t>Total current liabilities</t>
  </si>
  <si>
    <t>TOTAL EQUITY AND LIABILITIES</t>
  </si>
  <si>
    <t>Retained earnings</t>
  </si>
  <si>
    <t>Equity attributable to the parent company’s shareholders</t>
  </si>
  <si>
    <t>Other comprehensive income for the period</t>
  </si>
  <si>
    <t>Total comprehensive income/loss</t>
  </si>
  <si>
    <t>Sharebased payment</t>
  </si>
  <si>
    <t>Total transaction with shareholders</t>
  </si>
  <si>
    <t>Non-cash items</t>
  </si>
  <si>
    <t>Income tax paid</t>
  </si>
  <si>
    <t>Net effect of changes in working capital</t>
  </si>
  <si>
    <t>Acquisition of subsidiaries</t>
  </si>
  <si>
    <t>Acquisition of intangible assets</t>
  </si>
  <si>
    <t>Cash flow for the period</t>
  </si>
  <si>
    <t>Cash and cash equivalents at the beginning of the period</t>
  </si>
  <si>
    <t>Exchange rate differences in cash and cash equivalents</t>
  </si>
  <si>
    <t>Cash and cash equivalents at the end of the period</t>
  </si>
  <si>
    <t>Financial expenses</t>
  </si>
  <si>
    <t>www.karnovgroup.com</t>
  </si>
  <si>
    <t>Karnov DK</t>
  </si>
  <si>
    <t>Trade receivables</t>
  </si>
  <si>
    <t>Tax receivable</t>
  </si>
  <si>
    <t>Other non-current liabilities</t>
  </si>
  <si>
    <t>GG</t>
  </si>
  <si>
    <t>ESEF 20210324</t>
  </si>
  <si>
    <t>PP_CustomTaxonomyBaseName</t>
  </si>
  <si>
    <t>Customer taxonomy base name</t>
  </si>
  <si>
    <t>Kunde taksonomi base navn</t>
  </si>
  <si>
    <t xml:space="preserve">Basisname der Kundentaxonomie </t>
  </si>
  <si>
    <t>Nombre base de la taxonomía del cliente</t>
  </si>
  <si>
    <t>Nom de base de la taxonomie client</t>
  </si>
  <si>
    <t>Nome di base della tassonomia del cliente</t>
  </si>
  <si>
    <t>Nazwa podstawowa taksonomii klienta</t>
  </si>
  <si>
    <t>PP_IncludeCustomLabels</t>
  </si>
  <si>
    <t>Include custom labels</t>
  </si>
  <si>
    <t>Inkluder tilpassede etiketter</t>
  </si>
  <si>
    <t>Fügen Sie benutzerdefinierte Labels hinzu</t>
  </si>
  <si>
    <t>Incluir etiquetas personalizadas</t>
  </si>
  <si>
    <t>Inclure des étiquettes personnalisées</t>
  </si>
  <si>
    <t xml:space="preserve">Includi etichette personalizzate </t>
  </si>
  <si>
    <t>Uwzględnij niestandardowe etykiety</t>
  </si>
  <si>
    <t>PP_GeneralDataRoleName</t>
  </si>
  <si>
    <t>General data role name</t>
  </si>
  <si>
    <t>General data rollenavn</t>
  </si>
  <si>
    <t>Name der allgemeinen Datenrolle</t>
  </si>
  <si>
    <t>Nombre del rol de datos generales</t>
  </si>
  <si>
    <t>Nom du rôle de données générales</t>
  </si>
  <si>
    <t>Nome ruolo dati generali</t>
  </si>
  <si>
    <t xml:space="preserve">Ogólna nazwa roli danych </t>
  </si>
  <si>
    <t>Note ref</t>
  </si>
  <si>
    <t>Footnotes (relating to item X)</t>
  </si>
  <si>
    <t>(any label, header or amount)</t>
  </si>
  <si>
    <t>Various information (MANDATORY if information is in report):</t>
  </si>
  <si>
    <t>Statement of IFRS compliance</t>
  </si>
  <si>
    <t>Explanation of departure from IFRS</t>
  </si>
  <si>
    <t>Explanation of financial effect of departure from IFRS</t>
  </si>
  <si>
    <t>Disclosure of uncertainties of entity's ability to continue as going concern</t>
  </si>
  <si>
    <t>Explanation of fact and basis for preparation of financial statements when not going concern basis</t>
  </si>
  <si>
    <t>Explanation of why entity not regarded as going concern</t>
  </si>
  <si>
    <t>Description of reason for using longer or shorter reporting period</t>
  </si>
  <si>
    <t>Description of fact that amounts presented in financial statements are not entirely comparable</t>
  </si>
  <si>
    <t>Disclosure of reclassifications or changes in presentation</t>
  </si>
  <si>
    <t>Explanation of sources of estimation uncertainty with significant risk of causing material adjustment</t>
  </si>
  <si>
    <t>Disclosure of assets and liabilities with significant risk of material adjustment</t>
  </si>
  <si>
    <t>Dividends recognised as distributions to owners per share</t>
  </si>
  <si>
    <t>Dividends proposed or declared before financial statements authorised for issue but not recognised as distribution to owners</t>
  </si>
  <si>
    <t>Dividends proposed or declared before financial statements authorised for issue but not recognised as distribution to owners per share</t>
  </si>
  <si>
    <t>Notes (MANDATORY if information is in report):</t>
  </si>
  <si>
    <t>Disclosure of notes and other explanatory information</t>
  </si>
  <si>
    <t>Disclosure of accounting judgements and estimates</t>
  </si>
  <si>
    <t>Disclosure of accrued expenses and other liabilities</t>
  </si>
  <si>
    <t>Disclosure of allowance for credit losses</t>
  </si>
  <si>
    <t>Disclosure of associates</t>
  </si>
  <si>
    <t>Disclosure of auditors' remuneration</t>
  </si>
  <si>
    <t>Disclosure of authorisation of financial statements</t>
  </si>
  <si>
    <t>Disclosure of available-for-sale financial assets</t>
  </si>
  <si>
    <t>Disclosure of basis of consolidation</t>
  </si>
  <si>
    <t>Disclosure of basis of preparation of financial statements</t>
  </si>
  <si>
    <t>Disclosure of biological assets, agriculture produce at point of harvest and government grants related to biological assets</t>
  </si>
  <si>
    <t>Disclosure of borrowing costs</t>
  </si>
  <si>
    <t>Disclosure of borrowings</t>
  </si>
  <si>
    <t>Disclosure of business combinations</t>
  </si>
  <si>
    <t>Disclosure of cash and bank balances at central banks</t>
  </si>
  <si>
    <t>Disclosure of cash and cash equivalents</t>
  </si>
  <si>
    <t>Disclosure of cash flow statement</t>
  </si>
  <si>
    <t>Disclosure of changes in accounting policies, accounting estimates and errors</t>
  </si>
  <si>
    <t>Disclosure of changes in accounting policies</t>
  </si>
  <si>
    <t>Disclosure of claims and benefits paid</t>
  </si>
  <si>
    <t>Disclosure of collateral</t>
  </si>
  <si>
    <t>Disclosure of commitments and contingent liabilities</t>
  </si>
  <si>
    <t>Disclosure of commitments</t>
  </si>
  <si>
    <t>Disclosure of contingent liabilities</t>
  </si>
  <si>
    <t>Disclosure of cost of sales</t>
  </si>
  <si>
    <t>Disclosure of credit risk</t>
  </si>
  <si>
    <t>Disclosure of debt instruments</t>
  </si>
  <si>
    <t>Disclosure of deferred acquisition costs arising from insurance contracts</t>
  </si>
  <si>
    <t>Disclosure of deferred income</t>
  </si>
  <si>
    <t>Disclosure of deferred taxes</t>
  </si>
  <si>
    <t>Disclosure of deposits from banks</t>
  </si>
  <si>
    <t>Disclosure of deposits from customers</t>
  </si>
  <si>
    <t>Disclosure of derivative financial instruments</t>
  </si>
  <si>
    <t>Disclosure of discontinued operations</t>
  </si>
  <si>
    <t>Disclosure of dividends</t>
  </si>
  <si>
    <t>Disclosure of earnings per share</t>
  </si>
  <si>
    <t>Disclosure of effect of changes in foreign exchange rates</t>
  </si>
  <si>
    <t>Disclosure of employee benefits</t>
  </si>
  <si>
    <t>Disclosure of entity's operating segments</t>
  </si>
  <si>
    <t>Disclosure of events after reporting period</t>
  </si>
  <si>
    <t>Disclosure of expenses</t>
  </si>
  <si>
    <t>Disclosure of expenses by nature</t>
  </si>
  <si>
    <t>Disclosure of depreciation and amortisation expense</t>
  </si>
  <si>
    <t>Disclosure of general and administrative expense</t>
  </si>
  <si>
    <t>Disclosure of research and development expense</t>
  </si>
  <si>
    <t>Disclosure of exploration and evaluation assets</t>
  </si>
  <si>
    <t>Disclosure of fair value measurement</t>
  </si>
  <si>
    <t>Disclosure of fair value of financial instruments</t>
  </si>
  <si>
    <t>Disclosure of fee and commission income (expense)</t>
  </si>
  <si>
    <t>Disclosure of finance income (cost)</t>
  </si>
  <si>
    <t>Disclosure of finance income</t>
  </si>
  <si>
    <t>Disclosure of finance cost</t>
  </si>
  <si>
    <t>Disclosure of financial assets held for trading</t>
  </si>
  <si>
    <t>Disclosure of financial instruments</t>
  </si>
  <si>
    <t>Disclosure of financial instruments at fair value through profit or loss</t>
  </si>
  <si>
    <t>Disclosure of financial instruments designated at fair value through profit or loss</t>
  </si>
  <si>
    <t>Disclosure of financial instruments held for trading</t>
  </si>
  <si>
    <t>Disclosure of financial liabilities held for trading</t>
  </si>
  <si>
    <t>Disclosure of financial risk management</t>
  </si>
  <si>
    <t>Disclosure of first-time adoption</t>
  </si>
  <si>
    <t>Disclosure of general information about financial statements</t>
  </si>
  <si>
    <t>Disclosure of going concern</t>
  </si>
  <si>
    <t>Disclosure of government grants</t>
  </si>
  <si>
    <t>Disclosure of hyperinflationary reporting</t>
  </si>
  <si>
    <t>Disclosure of impairment of assets</t>
  </si>
  <si>
    <t>Disclosure of income tax</t>
  </si>
  <si>
    <t>Disclosure of information about employees</t>
  </si>
  <si>
    <t>Disclosure of information about key management personnel</t>
  </si>
  <si>
    <t>Disclosure of insurance contracts</t>
  </si>
  <si>
    <t>Disclosure of insurance premium revenue</t>
  </si>
  <si>
    <t>Disclosure of intangible assets and goodwill</t>
  </si>
  <si>
    <t>Disclosure of intangible assets</t>
  </si>
  <si>
    <t>Disclosure of goodwill</t>
  </si>
  <si>
    <t>Disclosure of interest income (expense)</t>
  </si>
  <si>
    <t>Disclosure of interest income</t>
  </si>
  <si>
    <t>Disclosure of interest expense</t>
  </si>
  <si>
    <t>Disclosure of interests in other entities</t>
  </si>
  <si>
    <t>Disclosure of interim financial reporting</t>
  </si>
  <si>
    <t>Disclosure of inventories</t>
  </si>
  <si>
    <t>Disclosure of investment contracts liabilities</t>
  </si>
  <si>
    <t>Disclosure of investment property</t>
  </si>
  <si>
    <t>Disclosure of investments accounted for using equity method</t>
  </si>
  <si>
    <t>Disclosure of investments other than investments accounted for using equity method</t>
  </si>
  <si>
    <t>Disclosure of issued capital</t>
  </si>
  <si>
    <t>Disclosure of joint ventures</t>
  </si>
  <si>
    <t>Disclosure of lease prepayments</t>
  </si>
  <si>
    <t>Disclosure of leases</t>
  </si>
  <si>
    <t>Disclosure of liquidity risk</t>
  </si>
  <si>
    <t>Disclosure of loans and advances to banks</t>
  </si>
  <si>
    <t>Disclosure of loans and advances to customers</t>
  </si>
  <si>
    <t>Disclosure of market risk</t>
  </si>
  <si>
    <t>Disclosure of net asset value attributable to unit-holders</t>
  </si>
  <si>
    <t>Disclosure of non-controlling interests</t>
  </si>
  <si>
    <t>Disclosure of non-current assets held for sale and discontinued operations</t>
  </si>
  <si>
    <t>Disclosure of non-current assets or disposal groups classified as held for sale</t>
  </si>
  <si>
    <t>Disclosure of objectives, policies and processes for managing capital</t>
  </si>
  <si>
    <t>Disclosure of other assets</t>
  </si>
  <si>
    <t>Disclosure of other non-current assets</t>
  </si>
  <si>
    <t>Disclosure of other current assets</t>
  </si>
  <si>
    <t>Disclosure of other liabilities</t>
  </si>
  <si>
    <t>Disclosure of other non-current liabilities</t>
  </si>
  <si>
    <t>Disclosure of other current liabilities</t>
  </si>
  <si>
    <t>Disclosure of other operating income (expense)</t>
  </si>
  <si>
    <t>Disclosure of other operating income</t>
  </si>
  <si>
    <t>Disclosure of other operating expense</t>
  </si>
  <si>
    <t>Disclosure of other provisions, contingent liabilities and contingent assets</t>
  </si>
  <si>
    <t>Disclosure of prepayments and other assets</t>
  </si>
  <si>
    <t>Disclosure of profit (loss) from operating activities</t>
  </si>
  <si>
    <t>Disclosure of property, plant and equipment</t>
  </si>
  <si>
    <t>Disclosure of provisions</t>
  </si>
  <si>
    <t>Disclosure of reclassification of financial instruments</t>
  </si>
  <si>
    <t>Disclosure of regulatory deferral accounts</t>
  </si>
  <si>
    <t>Disclosure of reinsurance</t>
  </si>
  <si>
    <t>Disclosure of related party</t>
  </si>
  <si>
    <t>Disclosure of repurchase and reverse repurchase agreements</t>
  </si>
  <si>
    <t>Disclosure of reserves within equity</t>
  </si>
  <si>
    <t>Disclosure of restricted cash and cash equivalents</t>
  </si>
  <si>
    <t>Disclosure of revenue</t>
  </si>
  <si>
    <t>Disclosure of revenue from contracts with customers</t>
  </si>
  <si>
    <t>Disclosure of service concession arrangements</t>
  </si>
  <si>
    <t>Disclosure of share capital, reserves and other equity interest</t>
  </si>
  <si>
    <t>Disclosure of share-based payment arrangements</t>
  </si>
  <si>
    <t>Disclosure of subordinated liabilities</t>
  </si>
  <si>
    <t>Disclosure of subsidiaries</t>
  </si>
  <si>
    <t>Disclosure of tax receivables and payables</t>
  </si>
  <si>
    <t>Disclosure of trade and other payables</t>
  </si>
  <si>
    <t>Disclosure of trade and other receivables</t>
  </si>
  <si>
    <t>Disclosure of trading income (expense)</t>
  </si>
  <si>
    <t>Disclosure of treasury shares</t>
  </si>
  <si>
    <t>Other notes (not mandatory):</t>
  </si>
  <si>
    <t>Disclosure of additional information</t>
  </si>
  <si>
    <t>Disclosure of separate financial statements</t>
  </si>
  <si>
    <t>Disclosure of composition of group</t>
  </si>
  <si>
    <t>Accounting policies (MANDATORY if information is in report):</t>
  </si>
  <si>
    <t>Disclosure of significant accounting policies</t>
  </si>
  <si>
    <t>Description of accounting policy for available-for-sale financial assets</t>
  </si>
  <si>
    <t>Description of accounting policy for biological assets</t>
  </si>
  <si>
    <t>Description of accounting policy for borrowing costs</t>
  </si>
  <si>
    <t>Description of accounting policy for borrowings</t>
  </si>
  <si>
    <t>Description of accounting policy for business combinations and goodwill</t>
  </si>
  <si>
    <t>Description of accounting policy for business combinations</t>
  </si>
  <si>
    <t>Description of accounting policy for cash flows</t>
  </si>
  <si>
    <t>Description of accounting policy for collateral</t>
  </si>
  <si>
    <t>Description of accounting policy for construction in progress</t>
  </si>
  <si>
    <t>Description of accounting policy for contingent liabilities and contingent assets</t>
  </si>
  <si>
    <t>Description of accounting policy for customer acquisition costs</t>
  </si>
  <si>
    <t>Description of accounting policy for customer loyalty programmes</t>
  </si>
  <si>
    <t>Description of accounting policy for decommissioning, restoration and rehabilitation provisions</t>
  </si>
  <si>
    <t>Description of accounting policy for deferred acquisition costs arising from insurance contracts</t>
  </si>
  <si>
    <t>Description of accounting policy for deferred income tax</t>
  </si>
  <si>
    <t>Description of accounting policy for derecognition of financial instruments</t>
  </si>
  <si>
    <t>Description of accounting policy for derivative financial instruments and hedging</t>
  </si>
  <si>
    <t>Description of accounting policy for derivative financial instruments</t>
  </si>
  <si>
    <t>Description of accounting policy for determining components of cash and cash equivalents</t>
  </si>
  <si>
    <t>Description of accounting policy for discontinued operations</t>
  </si>
  <si>
    <t>Description of accounting policy for discounts and rebates</t>
  </si>
  <si>
    <t>Description of accounting policy for dividends</t>
  </si>
  <si>
    <t>Description of accounting policy for earnings per share</t>
  </si>
  <si>
    <t>Description of accounting policy for emission rights</t>
  </si>
  <si>
    <t>Description of accounting policy for employee benefits</t>
  </si>
  <si>
    <t>Description of accounting policy for environment related expense</t>
  </si>
  <si>
    <t>Description of accounting policy for exceptional items</t>
  </si>
  <si>
    <t>Description of accounting policy for expenses</t>
  </si>
  <si>
    <t>Description of accounting policy for depreciation expense</t>
  </si>
  <si>
    <t>Description of accounting policy for research and development expense</t>
  </si>
  <si>
    <t>Description of accounting policy for exploration and evaluation expenditures</t>
  </si>
  <si>
    <t>Description of accounting policy for fair value measurement</t>
  </si>
  <si>
    <t>Description of accounting policy for fee and commission income and expense</t>
  </si>
  <si>
    <t>Description of accounting policy for finance income and costs</t>
  </si>
  <si>
    <t>Description of accounting policy for finance costs</t>
  </si>
  <si>
    <t>Description of accounting policy for financial assets</t>
  </si>
  <si>
    <t>Description of accounting policy for financial guarantees</t>
  </si>
  <si>
    <t>Description of accounting policy for financial instruments</t>
  </si>
  <si>
    <t>Description of accounting policy for financial instruments at fair value through profit or loss</t>
  </si>
  <si>
    <t>Description of accounting policy for financial liabilities</t>
  </si>
  <si>
    <t>Description of accounting policy for foreign currency translation</t>
  </si>
  <si>
    <t>Description of accounting policy for franchise fees</t>
  </si>
  <si>
    <t>Description of accounting policy for functional currency</t>
  </si>
  <si>
    <t>Description of accounting policy for government grants</t>
  </si>
  <si>
    <t>Description of accounting policy for hedging</t>
  </si>
  <si>
    <t>Description of accounting policy for held-to-maturity investments</t>
  </si>
  <si>
    <t>Description of accounting policy for impairment of assets</t>
  </si>
  <si>
    <t>Description of accounting policy for impairment of financial assets</t>
  </si>
  <si>
    <t>Description of accounting policy for impairment of non-financial assets</t>
  </si>
  <si>
    <t>Description of accounting policy for income tax</t>
  </si>
  <si>
    <t>Description of accounting policy for insurance contracts and related assets, liabilities, income and expense</t>
  </si>
  <si>
    <t>Description of accounting policy for intangible assets and goodwill</t>
  </si>
  <si>
    <t>Description of accounting policy for goodwill</t>
  </si>
  <si>
    <t>Description of accounting policy for intangible assets other than goodwill</t>
  </si>
  <si>
    <t>Description of accounting policy for interest income and expense</t>
  </si>
  <si>
    <t>Description of accounting policy for investment in associates and joint ventures</t>
  </si>
  <si>
    <t>Description of accounting policy for investment in associates</t>
  </si>
  <si>
    <t>Description of accounting policy for investments in joint ventures</t>
  </si>
  <si>
    <t>Description of accounting policy for investment property</t>
  </si>
  <si>
    <t>Description of accounting policy for investments other than investments accounted for using equity method</t>
  </si>
  <si>
    <t>Description of accounting policy for issued capital</t>
  </si>
  <si>
    <t>Description of accounting policy for leases</t>
  </si>
  <si>
    <t>Description of accounting policy for loans and receivables</t>
  </si>
  <si>
    <t>Description of accounting policy for measuring inventories</t>
  </si>
  <si>
    <t>Description of accounting policy for mining assets</t>
  </si>
  <si>
    <t>Description of accounting policy for mining rights</t>
  </si>
  <si>
    <t>Description of accounting policy for non-current assets or disposal groups classified as held for sale and discontinued operations</t>
  </si>
  <si>
    <t>Description of accounting policy for non-current assets or disposal groups classified as held for sale</t>
  </si>
  <si>
    <t>Description of accounting policy for offsetting of financial instruments</t>
  </si>
  <si>
    <t>Description of accounting policy for oil and gas assets</t>
  </si>
  <si>
    <t>Description of accounting policy for programming assets</t>
  </si>
  <si>
    <t>Description of accounting policy for property, plant and equipment</t>
  </si>
  <si>
    <t>Description of accounting policy for provisions</t>
  </si>
  <si>
    <t>Description of accounting policy for reclassification of financial instruments</t>
  </si>
  <si>
    <t>Description of accounting policy for recognising in profit or loss difference between fair value at initial recognition and transaction price</t>
  </si>
  <si>
    <t>Description of accounting policy for recognition of revenue</t>
  </si>
  <si>
    <t>Description of accounting policy for regulatory deferral accounts</t>
  </si>
  <si>
    <t>Description of accounting policy for reinsurance</t>
  </si>
  <si>
    <t>Description of accounting policy for repairs and maintenance</t>
  </si>
  <si>
    <t>Description of accounting policy for repurchase and reverse repurchase agreements</t>
  </si>
  <si>
    <t>Description of accounting policy for restricted cash and cash equivalents</t>
  </si>
  <si>
    <t>Description of accounting policy for segment reporting</t>
  </si>
  <si>
    <t>Description of accounting policy for service concession arrangements</t>
  </si>
  <si>
    <t>Description of accounting policy for share-based payment transactions</t>
  </si>
  <si>
    <t>Description of accounting policy for stripping costs</t>
  </si>
  <si>
    <t>Description of accounting policy for subsidiaries</t>
  </si>
  <si>
    <t>Description of accounting policy for taxes other than income tax</t>
  </si>
  <si>
    <t>Description of accounting policy for termination benefits</t>
  </si>
  <si>
    <t>Description of accounting policy for trade and other payables</t>
  </si>
  <si>
    <t>Description of accounting policy for trade and other receivables</t>
  </si>
  <si>
    <t>Description of accounting policy for trading income and expense</t>
  </si>
  <si>
    <t>Description of accounting policy for transactions with non-controlling interests</t>
  </si>
  <si>
    <t>Description of accounting policy for transactions with related parties</t>
  </si>
  <si>
    <t>Description of accounting policy for treasury shares</t>
  </si>
  <si>
    <t>Description of accounting policy for warrants</t>
  </si>
  <si>
    <t>Description of other accounting policies relevant to understanding of financial statements</t>
  </si>
  <si>
    <t>Equity at beginning of period</t>
  </si>
  <si>
    <t>PP_StartDatePeriod9</t>
  </si>
  <si>
    <t>Start date of reporting period 9</t>
  </si>
  <si>
    <t>Startdato for periode 9</t>
  </si>
  <si>
    <t>Startdatum des Berichtszeitraums 9</t>
  </si>
  <si>
    <t>Fecha de inicio del período del informe 9</t>
  </si>
  <si>
    <t>Date de début de la période de reporting 9</t>
  </si>
  <si>
    <t>Data di inizio del periodo di riferimento 9</t>
  </si>
  <si>
    <t>Data rozpoczęcia okresu sprawozdawczego 9</t>
  </si>
  <si>
    <t>PP_EndDatePeriod9</t>
  </si>
  <si>
    <t>End date of reporting period 9</t>
  </si>
  <si>
    <t>Slutdato for periode 9</t>
  </si>
  <si>
    <t>Enddatum des Berichtszeitraums 9</t>
  </si>
  <si>
    <t>Fecha final del período del informe 9</t>
  </si>
  <si>
    <t>Date de fin de la période de reporting 9</t>
  </si>
  <si>
    <t>Data di fine del periodo di riferimento 9</t>
  </si>
  <si>
    <t>Data zakończenia okresu sprawozdawczego 9</t>
  </si>
  <si>
    <t>PP_StartDatePeriod10</t>
  </si>
  <si>
    <t>Start date of reporting period 10</t>
  </si>
  <si>
    <t>Startdato for periode 10</t>
  </si>
  <si>
    <t>Startdatum des Berichtszeitraums 10</t>
  </si>
  <si>
    <t>Fecha de inicio del período del informe 10</t>
  </si>
  <si>
    <t>Date de début de la période de reporting 10</t>
  </si>
  <si>
    <t>Data di inizio del periodo di riferimento 10</t>
  </si>
  <si>
    <t>Data rozpoczęcia okresu sprawozdawczego 10</t>
  </si>
  <si>
    <t>PP_EndDatePeriod10</t>
  </si>
  <si>
    <t>End date of reporting period 10</t>
  </si>
  <si>
    <t>Slutdato for periode 10</t>
  </si>
  <si>
    <t>Enddatum des Berichtszeitraums 10</t>
  </si>
  <si>
    <t>Fecha final del período del informe 10</t>
  </si>
  <si>
    <t>Date de fin de la période de reporting 10</t>
  </si>
  <si>
    <t>Data di fine del periodo di riferimento 10</t>
  </si>
  <si>
    <t>Data zakończenia okresu sprawozdawczego 10</t>
  </si>
  <si>
    <t>ESEF 20220324</t>
  </si>
  <si>
    <t>Label</t>
  </si>
  <si>
    <t>text</t>
  </si>
  <si>
    <t>Result of participation in associated companies</t>
  </si>
  <si>
    <t>Operating profit (EBIT)</t>
  </si>
  <si>
    <t>Property, plant and equipment</t>
  </si>
  <si>
    <t>Deferred tax liabilities</t>
  </si>
  <si>
    <t>Other</t>
  </si>
  <si>
    <t>Change in inventories</t>
  </si>
  <si>
    <t>Change in receivables</t>
  </si>
  <si>
    <t>Change in trade payables and other payables</t>
  </si>
  <si>
    <t>Change in prepaid income</t>
  </si>
  <si>
    <t>Acquisition of property, plant and equipment</t>
  </si>
  <si>
    <t>Payment of contingent considerations</t>
  </si>
  <si>
    <t>After</t>
  </si>
  <si>
    <t>In</t>
  </si>
  <si>
    <t>Level</t>
  </si>
  <si>
    <t>Join</t>
  </si>
  <si>
    <t>*&lt;&lt;</t>
  </si>
  <si>
    <t>All notes</t>
  </si>
  <si>
    <t>Note 1</t>
  </si>
  <si>
    <t>Note 2</t>
  </si>
  <si>
    <t>Note 3</t>
  </si>
  <si>
    <t>Skip presentation</t>
  </si>
  <si>
    <t>*</t>
  </si>
  <si>
    <t>Sverige</t>
  </si>
  <si>
    <t>Note 2.1</t>
  </si>
  <si>
    <t>Note 2.2</t>
  </si>
  <si>
    <t>Note 2.3</t>
  </si>
  <si>
    <t>Note 4</t>
  </si>
  <si>
    <t>Note 5</t>
  </si>
  <si>
    <t>Note 6</t>
  </si>
  <si>
    <t>Note 7</t>
  </si>
  <si>
    <t>TRUE</t>
  </si>
  <si>
    <t xml:space="preserve">Kreditrisk Kreditrisk eller motpartsris*&lt;&lt;Likviditetsrisk Kassaflödesprognoser </t>
  </si>
  <si>
    <t>Danmark, Sverige, Norge, Frankrike, Spanien och Portugal.</t>
  </si>
  <si>
    <t xml:space="preserve">aktiebolag </t>
  </si>
  <si>
    <t>Balanserade utvecklingskostnader*</t>
  </si>
  <si>
    <t>Teknologi Separat förvärvade tekniklösningar*</t>
  </si>
  <si>
    <t>Other financial investments</t>
  </si>
  <si>
    <t>Accounts payable</t>
  </si>
  <si>
    <t>Income tax</t>
  </si>
  <si>
    <t>Karnov Group AB (publ)</t>
  </si>
  <si>
    <t>Liabilities to credit institutions</t>
  </si>
  <si>
    <t>Local label / version 1.2.4</t>
  </si>
  <si>
    <t>SEARCH BOX:</t>
  </si>
  <si>
    <t/>
  </si>
  <si>
    <t>Disclosure of material accounting policy information</t>
  </si>
  <si>
    <t>Weighted average number of ordinary shares outstanding (in thousands), basic</t>
  </si>
  <si>
    <t>Weighted average number of ordinary shares outstanding (in thousands), diluted</t>
  </si>
  <si>
    <t>Weighted diluted average shares (thousands)</t>
  </si>
  <si>
    <t>Note 1.2</t>
  </si>
  <si>
    <t>Note 1.1</t>
  </si>
  <si>
    <t>PP_FileVersion</t>
  </si>
  <si>
    <t>File Version</t>
  </si>
  <si>
    <t>Filversion</t>
  </si>
  <si>
    <t>Dateiversion</t>
  </si>
  <si>
    <t>Versión del archivo</t>
  </si>
  <si>
    <t>Version du fichier</t>
  </si>
  <si>
    <t>Versione del file</t>
  </si>
  <si>
    <t>Wersja pliku</t>
  </si>
  <si>
    <t>Note 7.1</t>
  </si>
  <si>
    <t>Note 7.2</t>
  </si>
  <si>
    <t>Note 5.1</t>
  </si>
  <si>
    <t>Note 5.2</t>
  </si>
  <si>
    <t>Note 6.1</t>
  </si>
  <si>
    <t>Note 6.2</t>
  </si>
  <si>
    <t>Note 6.3</t>
  </si>
  <si>
    <t>Note 6.4</t>
  </si>
  <si>
    <t>Note 6.5</t>
  </si>
  <si>
    <t>Note 6.6</t>
  </si>
  <si>
    <t>Note 4.1</t>
  </si>
  <si>
    <t>Note 4.2</t>
  </si>
  <si>
    <t>Note 3.1</t>
  </si>
  <si>
    <t>Note 3.3</t>
  </si>
  <si>
    <t>Note 3.4</t>
  </si>
  <si>
    <t>Note 3.5</t>
  </si>
  <si>
    <t>1.1 ALLMÄN INFORMATION</t>
  </si>
  <si>
    <t>1.2 SAMMANFATTNING AV VÄSENTLIGA REDOVISNINGSPRINCIPER</t>
  </si>
  <si>
    <t>Grund för rapporternas upprättande</t>
  </si>
  <si>
    <t>Koncernföretag Resultat och finansiell</t>
  </si>
  <si>
    <t>2. Rörelseresultat och segmentrapportering</t>
  </si>
  <si>
    <t>2.1 RÖRELSERESULTAT PER SEGMENT</t>
  </si>
  <si>
    <t>Redovisningsprinciper Ledningen har*offlineprodukter på koncernnivå.</t>
  </si>
  <si>
    <t>2.2 INTÄKTER, FÖRUTBETALDA INTÄKTER OCH GEOGRAFISK SEGMENTRAPPORTERING</t>
  </si>
  <si>
    <t>Note 2.2.1</t>
  </si>
  <si>
    <t>Note 2.2.2</t>
  </si>
  <si>
    <t>2.3 LÖNER OCH ANDRA ERSÄTTNINGAR</t>
  </si>
  <si>
    <t>Note 2.3.1</t>
  </si>
  <si>
    <t>3.1 IMMATERIELLA ANLÄGGNINGSTILLGÅNGAR</t>
  </si>
  <si>
    <t>3. Investerat kapital</t>
  </si>
  <si>
    <t>3.2 MATERIELLA ANLÄGGNINGSTILLGÅNGAR</t>
  </si>
  <si>
    <t>Note 3.2</t>
  </si>
  <si>
    <t>Note 3.2.1</t>
  </si>
  <si>
    <t>3.3 NYTTJANDERÄTTSTILLGÅNGAR OCH LEASINGSKULDER</t>
  </si>
  <si>
    <t>3.4 INVESTERINGAR I INTRESSEFÖRETAG</t>
  </si>
  <si>
    <t>3.5 NEDSKRIVNINGAR AV ICKE-FINANSIELLA TILLGÅNGAR</t>
  </si>
  <si>
    <t>3.6 FÖRVÄRV, AVYTTRINGAR OCH KONCERNSTRUKTUR</t>
  </si>
  <si>
    <t>4. Rörelsekapital</t>
  </si>
  <si>
    <t>4.1 KUNDFORDRINGAR</t>
  </si>
  <si>
    <t>4.2 UPPLUPNA KOSTNADER</t>
  </si>
  <si>
    <t>5. Skatt</t>
  </si>
  <si>
    <t>5.1 AKTUELL SKATT</t>
  </si>
  <si>
    <t>5.2 UPPSKJUTEN SKATT</t>
  </si>
  <si>
    <t>6.1 KAPITALSTRUKTUR</t>
  </si>
  <si>
    <t>6.2 FINANSIELLA RISKFAKTORER</t>
  </si>
  <si>
    <t>6.3 AKTIEKAPITAL</t>
  </si>
  <si>
    <t>6.4 UPPLÅNING</t>
  </si>
  <si>
    <t>6.5 AVSTÄMNING AV SKULDER FRÅN FINANSIERINGSVERKSAMHETEN</t>
  </si>
  <si>
    <t>6.6 FINANSIELLA INSTRUMENT</t>
  </si>
  <si>
    <t>6.7 FINANSIELLA POSTER</t>
  </si>
  <si>
    <t>Note 6.7</t>
  </si>
  <si>
    <t>7. Övriga noter</t>
  </si>
  <si>
    <t>7.1 UPPLYSNINGAR OM NÄRSTÅENDE</t>
  </si>
  <si>
    <t>1. Grund för rapporternas upprättande</t>
  </si>
  <si>
    <t>Provision paid</t>
  </si>
  <si>
    <t>Redovisningsprinciper Materiella*övrig rörelsekostnad.</t>
  </si>
  <si>
    <t>Note 3.1.1</t>
  </si>
  <si>
    <t>Note 3.6</t>
  </si>
  <si>
    <t>Note 3.7</t>
  </si>
  <si>
    <t>Löner, bonus, förmåner, sociala*&lt;&lt;Ersättning för styrelsearbete</t>
  </si>
  <si>
    <t>Ersättning för styrelsearbete**Ted Keith har avstått styrelsearvode</t>
  </si>
  <si>
    <t>Redovisningsprinciper Intresseföretag*rörelseintäkter och kostnader.</t>
  </si>
  <si>
    <t>Redovisningsprinciper Avsättningar redovisas*redovisats i resultaträkningen:</t>
  </si>
  <si>
    <t>Redovisningsmässiga uppskattningar och bedömningar Det verkliga värdet*innehar ingen pant som säkerhet.</t>
  </si>
  <si>
    <t>Redovisningsprinciper Upplåning (inklusive*liknande finansiella skulder.</t>
  </si>
  <si>
    <t>Redovisningsprinciper Goodwill Goodwill uppstår*&lt;&lt;Balanserade utvecklingskostnader</t>
  </si>
  <si>
    <t>Redovisningsprinciper Goodwill Goodwill uppstår*över dess beräknade nyttjandeperiod på 3-7 år.</t>
  </si>
  <si>
    <t>Redovisningsprinciper Tillgångar som*återföring bör göras.</t>
  </si>
  <si>
    <t>Redovisningsprinciper Nyförvärvade*sådan information varit känd.</t>
  </si>
  <si>
    <t>Redovisningsprinciper Kundfordringar är*med det verkliga värdet.</t>
  </si>
  <si>
    <t>Redovisningsprinciper Uppskjuten skatt redovisas*skatteenhet och jurisdiktion.</t>
  </si>
  <si>
    <t>Marknadsrisk Valutarisk Koncernen*villkoren för upplåning.</t>
  </si>
  <si>
    <t>7.3 ERSÄTTNING TILL REVISORER</t>
  </si>
  <si>
    <t>7.2 HÄNDELSER EFTER RAPPORTPERIODEN</t>
  </si>
  <si>
    <t>Note 7.3</t>
  </si>
  <si>
    <t>Redovisningsprinciper Periodens*ska betalas till skattemyndigheten.</t>
  </si>
  <si>
    <t xml:space="preserve">Redovisningsprinciper Finansiella*in går också i finansiella poster. </t>
  </si>
  <si>
    <t>Redovisningsmässiga uppskattningar och bedömningar Vid beräkningen*</t>
  </si>
  <si>
    <t>How to update your excel template:</t>
  </si>
  <si>
    <t>General Data Sheet</t>
  </si>
  <si>
    <r>
      <rPr>
        <b/>
        <sz val="11"/>
        <color theme="1"/>
        <rFont val="Calibri"/>
        <family val="2"/>
        <scheme val="minor"/>
      </rPr>
      <t>1.</t>
    </r>
    <r>
      <rPr>
        <sz val="11"/>
        <color theme="1"/>
        <rFont val="Calibri"/>
        <family val="2"/>
        <scheme val="minor"/>
      </rPr>
      <t xml:space="preserve"> Make sure that the template version is the latest one. You can update it by following the guide below:</t>
    </r>
  </si>
  <si>
    <t>How to Update Your Excel Template to the Latest Version</t>
  </si>
  <si>
    <r>
      <rPr>
        <b/>
        <sz val="11"/>
        <color theme="1"/>
        <rFont val="Calibri"/>
        <family val="2"/>
        <scheme val="minor"/>
      </rPr>
      <t xml:space="preserve">2. </t>
    </r>
    <r>
      <rPr>
        <sz val="11"/>
        <color theme="1"/>
        <rFont val="Calibri"/>
        <family val="2"/>
        <scheme val="minor"/>
      </rPr>
      <t>Check information under "</t>
    </r>
    <r>
      <rPr>
        <b/>
        <sz val="11"/>
        <color theme="1"/>
        <rFont val="Calibri"/>
        <family val="2"/>
        <scheme val="minor"/>
      </rPr>
      <t>General</t>
    </r>
    <r>
      <rPr>
        <sz val="11"/>
        <color theme="1"/>
        <rFont val="Calibri"/>
        <family val="2"/>
        <scheme val="minor"/>
      </rPr>
      <t xml:space="preserve">" section and adjust if needed. </t>
    </r>
  </si>
  <si>
    <r>
      <rPr>
        <b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 Scroll down to the "</t>
    </r>
    <r>
      <rPr>
        <b/>
        <sz val="11"/>
        <color theme="1"/>
        <rFont val="Calibri"/>
        <family val="2"/>
        <scheme val="minor"/>
      </rPr>
      <t>Dates</t>
    </r>
    <r>
      <rPr>
        <sz val="11"/>
        <color theme="1"/>
        <rFont val="Calibri"/>
        <family val="2"/>
        <scheme val="minor"/>
      </rPr>
      <t>" section. Keep updated the lines “</t>
    </r>
    <r>
      <rPr>
        <b/>
        <sz val="11"/>
        <color theme="1"/>
        <rFont val="Calibri"/>
        <family val="2"/>
        <scheme val="minor"/>
      </rPr>
      <t>Start date of reporting period 1</t>
    </r>
    <r>
      <rPr>
        <sz val="11"/>
        <color theme="1"/>
        <rFont val="Calibri"/>
        <family val="2"/>
        <scheme val="minor"/>
      </rPr>
      <t>” and “</t>
    </r>
    <r>
      <rPr>
        <b/>
        <sz val="11"/>
        <color theme="1"/>
        <rFont val="Calibri"/>
        <family val="2"/>
        <scheme val="minor"/>
      </rPr>
      <t>End date of reporting period 1</t>
    </r>
    <r>
      <rPr>
        <sz val="11"/>
        <color theme="1"/>
        <rFont val="Calibri"/>
        <family val="2"/>
        <scheme val="minor"/>
      </rPr>
      <t>”.</t>
    </r>
  </si>
  <si>
    <r>
      <t xml:space="preserve">The rest of the reporting periods will follow automatically based on </t>
    </r>
    <r>
      <rPr>
        <b/>
        <sz val="11"/>
        <color theme="1"/>
        <rFont val="Calibri"/>
        <family val="2"/>
        <scheme val="minor"/>
      </rPr>
      <t>Period 1</t>
    </r>
    <r>
      <rPr>
        <sz val="11"/>
        <color theme="1"/>
        <rFont val="Calibri"/>
        <family val="2"/>
        <scheme val="minor"/>
      </rPr>
      <t>.</t>
    </r>
  </si>
  <si>
    <t>Financial Statements</t>
  </si>
  <si>
    <t>How to Update Your Excel Template for a new ESEF Reporting season</t>
  </si>
  <si>
    <t>If there are no changes in the accounts:</t>
  </si>
  <si>
    <r>
      <rPr>
        <b/>
        <sz val="11"/>
        <color theme="1"/>
        <rFont val="Calibri"/>
        <family val="2"/>
        <scheme val="minor"/>
      </rPr>
      <t>1.</t>
    </r>
    <r>
      <rPr>
        <sz val="11"/>
        <color theme="1"/>
        <rFont val="Calibri"/>
        <family val="2"/>
        <scheme val="minor"/>
      </rPr>
      <t xml:space="preserve"> Copy the figures from Period 1 to Period 2</t>
    </r>
  </si>
  <si>
    <t xml:space="preserve"> </t>
  </si>
  <si>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scheme val="minor"/>
      </rPr>
      <t xml:space="preserve"> Insert new figures in Period 1</t>
    </r>
  </si>
  <si>
    <r>
      <rPr>
        <b/>
        <sz val="11"/>
        <color theme="1"/>
        <rFont val="Calibri"/>
        <family val="2"/>
        <scheme val="minor"/>
      </rPr>
      <t>3.</t>
    </r>
    <r>
      <rPr>
        <sz val="11"/>
        <color theme="1"/>
        <rFont val="Calibri"/>
        <family val="2"/>
        <scheme val="minor"/>
      </rPr>
      <t xml:space="preserve"> Convert and validate the report by uploading PDF file and Excel template.</t>
    </r>
  </si>
  <si>
    <r>
      <rPr>
        <b/>
        <sz val="12"/>
        <color theme="1"/>
        <rFont val="Calibri"/>
        <family val="2"/>
        <scheme val="minor"/>
      </rPr>
      <t>Disclaimer:</t>
    </r>
    <r>
      <rPr>
        <sz val="11"/>
        <color theme="1"/>
        <rFont val="Calibri"/>
        <family val="2"/>
        <scheme val="minor"/>
      </rPr>
      <t xml:space="preserve"> After updating the figures in the Excel template, make sure that the FSLI match one to one with the PDF.</t>
    </r>
  </si>
  <si>
    <t>If there are New accounts/Adjusted accounts</t>
  </si>
  <si>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scheme val="minor"/>
      </rPr>
      <t xml:space="preserve"> Insert new accounts, highlight in yellow and leave a small comment (e.g. Note: new account) in column F.</t>
    </r>
  </si>
  <si>
    <t>Disclaimer: If a FSLI changed name, highlight it in yellow and as a comment write "Note: name change".</t>
  </si>
  <si>
    <r>
      <rPr>
        <b/>
        <sz val="11"/>
        <color theme="1"/>
        <rFont val="Calibri"/>
        <family val="2"/>
        <scheme val="minor"/>
      </rPr>
      <t>3.</t>
    </r>
    <r>
      <rPr>
        <sz val="11"/>
        <color theme="1"/>
        <rFont val="Calibri"/>
        <family val="2"/>
        <scheme val="minor"/>
      </rPr>
      <t xml:space="preserve"> Insert new figures in Period 1</t>
    </r>
  </si>
  <si>
    <r>
      <rPr>
        <b/>
        <sz val="11"/>
        <color theme="1"/>
        <rFont val="Calibri"/>
        <family val="2"/>
        <scheme val="minor"/>
      </rPr>
      <t>4.</t>
    </r>
    <r>
      <rPr>
        <sz val="11"/>
        <color theme="1"/>
        <rFont val="Calibri"/>
        <family val="2"/>
        <scheme val="minor"/>
      </rPr>
      <t xml:space="preserve"> Convert and validate the report by uploading PDF file and Excel template.</t>
    </r>
  </si>
  <si>
    <r>
      <rPr>
        <b/>
        <sz val="11"/>
        <color theme="1"/>
        <rFont val="Calibri"/>
        <family val="2"/>
        <scheme val="minor"/>
      </rPr>
      <t>Deleting lines</t>
    </r>
    <r>
      <rPr>
        <sz val="11"/>
        <color theme="1"/>
        <rFont val="Calibri"/>
        <family val="2"/>
        <scheme val="minor"/>
      </rPr>
      <t xml:space="preserve"> - Lines can be deleted if not present in the PDF report. </t>
    </r>
  </si>
  <si>
    <t xml:space="preserve">TextSearch syntax: </t>
  </si>
  <si>
    <t>Tag everything. If used in a sentence like e.g. in "You can search for a lot of text"  "You can*text" , the result will be "You can search for a lot of text"</t>
  </si>
  <si>
    <t>&gt;</t>
  </si>
  <si>
    <r>
      <t>Start tagging</t>
    </r>
    <r>
      <rPr>
        <b/>
        <sz val="11"/>
        <color theme="1"/>
        <rFont val="Calibri"/>
        <family val="2"/>
        <scheme val="minor"/>
      </rPr>
      <t xml:space="preserve"> AFTER</t>
    </r>
    <r>
      <rPr>
        <sz val="11"/>
        <color theme="1"/>
        <rFont val="Calibri"/>
        <family val="2"/>
        <scheme val="minor"/>
      </rPr>
      <t xml:space="preserve"> a given text.  e.g. in "You can search for a lot of text" "You can&gt;*text" , the result will be: "search for a lot of text"</t>
    </r>
  </si>
  <si>
    <t>&gt;&gt;</t>
  </si>
  <si>
    <r>
      <t xml:space="preserve">Same as above, but </t>
    </r>
    <r>
      <rPr>
        <b/>
        <sz val="11"/>
        <color theme="1"/>
        <rFont val="Calibri"/>
        <family val="2"/>
        <scheme val="minor"/>
      </rPr>
      <t xml:space="preserve">next row </t>
    </r>
    <r>
      <rPr>
        <sz val="11"/>
        <color theme="1"/>
        <rFont val="Calibri"/>
        <family val="2"/>
        <scheme val="minor"/>
      </rPr>
      <t>after a given text, basically skip a row and start tagging. If you add more "&gt;" signs, you can increase the number of rows to search for after a text</t>
    </r>
  </si>
  <si>
    <t>&lt;</t>
  </si>
  <si>
    <r>
      <rPr>
        <sz val="11"/>
        <color theme="1"/>
        <rFont val="Calibri"/>
        <family val="2"/>
        <scheme val="minor"/>
      </rPr>
      <t>Start tagging</t>
    </r>
    <r>
      <rPr>
        <b/>
        <sz val="11"/>
        <color theme="1"/>
        <rFont val="Calibri"/>
        <family val="2"/>
        <scheme val="minor"/>
      </rPr>
      <t xml:space="preserve"> BEFORE</t>
    </r>
    <r>
      <rPr>
        <sz val="11"/>
        <color theme="1"/>
        <rFont val="Calibri"/>
        <family val="2"/>
        <scheme val="minor"/>
      </rPr>
      <t xml:space="preserve"> a given text.  e.g. in "You can search for a lot of text" "You can*&lt;of text", the result will be: "You can search for a lot "</t>
    </r>
  </si>
  <si>
    <t>&lt;&lt;</t>
  </si>
  <si>
    <r>
      <t xml:space="preserve">Same as above, but </t>
    </r>
    <r>
      <rPr>
        <b/>
        <sz val="11"/>
        <color theme="1"/>
        <rFont val="Calibri"/>
        <family val="2"/>
        <scheme val="minor"/>
      </rPr>
      <t>previous row</t>
    </r>
    <r>
      <rPr>
        <sz val="11"/>
        <color theme="1"/>
        <rFont val="Calibri"/>
        <family val="2"/>
        <scheme val="minor"/>
      </rPr>
      <t xml:space="preserve"> before a given text.If you add more "&lt;" signs, you can increase the number of rows to stop at before a text</t>
    </r>
  </si>
  <si>
    <t>area://text</t>
  </si>
  <si>
    <t xml:space="preserve">Remember to insert area tag links in the PDF </t>
  </si>
  <si>
    <t>TextSearch examples:</t>
  </si>
  <si>
    <t>The search area:</t>
  </si>
  <si>
    <t>ParsePort had a great financial year. 
A lot happened, but it could have been worse.</t>
  </si>
  <si>
    <t>Search string:</t>
  </si>
  <si>
    <t>Result:</t>
  </si>
  <si>
    <t>Parseport*year.</t>
  </si>
  <si>
    <t>ParsePort had a great financial year.</t>
  </si>
  <si>
    <t>ParsePort*worse.</t>
  </si>
  <si>
    <t>ParsePort had a great financial year.
A lot happened, but it could be a lot worse.</t>
  </si>
  <si>
    <t>ParsePort&gt;*year.</t>
  </si>
  <si>
    <t>had a great financial year.</t>
  </si>
  <si>
    <t>ParsePort&gt;&gt;*worse.</t>
  </si>
  <si>
    <t>A lot happened, but it could be a lot worse.</t>
  </si>
  <si>
    <t>ParsePort&gt;*&lt;&lt;worse.</t>
  </si>
  <si>
    <t>a great&gt;*&lt;it could</t>
  </si>
  <si>
    <t>financial year.
A lot happened, but</t>
  </si>
  <si>
    <t>Keyboard shortcuts when master template is open:</t>
  </si>
  <si>
    <t>CTRL+W</t>
  </si>
  <si>
    <t>Update active sheet</t>
  </si>
  <si>
    <t>CTRL+INSERT</t>
  </si>
  <si>
    <t>Insert row</t>
  </si>
  <si>
    <t>CTRL+DELETE</t>
  </si>
  <si>
    <t>Delete row</t>
  </si>
  <si>
    <t>CTRL+SHIFT+INSERT</t>
  </si>
  <si>
    <t>Insert column</t>
  </si>
  <si>
    <t>CTRL+SHIFT+DELETE</t>
  </si>
  <si>
    <t>Delete column</t>
  </si>
  <si>
    <t>CTRL+SHIFT+V</t>
  </si>
  <si>
    <t>Paste as values</t>
  </si>
  <si>
    <t>CTRL+SHIFT+F</t>
  </si>
  <si>
    <t>Paste as formulas</t>
  </si>
  <si>
    <t>CTRL+SHIFT+D</t>
  </si>
  <si>
    <t>Reinstate default value for active cell in General data sheet</t>
  </si>
  <si>
    <t>CTRL+SHIFT+A</t>
  </si>
  <si>
    <t>Reinstate conditional formatting (coloring of formulas) for selected area</t>
  </si>
  <si>
    <t>CTRL+SHIFT+I</t>
  </si>
  <si>
    <t>Align cell indentation with row grouping</t>
  </si>
  <si>
    <t>CTRL+SHIFT+O</t>
  </si>
  <si>
    <t>Align row grouping and column B indentation with column A level value</t>
  </si>
  <si>
    <t>CTRL+LEFT</t>
  </si>
  <si>
    <t>Roll figures in active cell column left</t>
  </si>
  <si>
    <t>CTRL+RIGHT</t>
  </si>
  <si>
    <t>Roll figures in active cell column right</t>
  </si>
  <si>
    <t>ALT+LEFT</t>
  </si>
  <si>
    <t>Collapse outline</t>
  </si>
  <si>
    <t>ALT+RIGHT</t>
  </si>
  <si>
    <t>Expand outline</t>
  </si>
  <si>
    <t>4.2 UPPLUPNA KOSTNADER*&lt;&lt;4.3 ÖVRIGA KORTFRISTIGA SKULDER</t>
  </si>
  <si>
    <t>6.4 UPPLÅNING*&lt;&lt;Redovisningsprinciper Upplåning</t>
  </si>
  <si>
    <t>för liknande finansiella skulder.&gt;&gt;*</t>
  </si>
  <si>
    <t>6.3 AKTIEKAPITAL*&lt;&lt;Redovisningsprinciper Stamaktier</t>
  </si>
  <si>
    <t>Vinstutdelning Vinstutdelning till*</t>
  </si>
  <si>
    <t>Nivå 3: från data som inte kan observeras på marknaden.*</t>
  </si>
  <si>
    <t>Nyttjanderättstillgångar Nyttjanderättstillgångar*</t>
  </si>
  <si>
    <t>Andra immateriella anläggningstillgångar*</t>
  </si>
  <si>
    <t>i valutorna SEK, DKK, NOK och EUR:&gt;&gt;*&lt;&lt;Känslighetsanalysen visar att en förändring</t>
  </si>
  <si>
    <t>gäller på balansdagen.&gt;&gt;*</t>
  </si>
  <si>
    <t>Nivå 3: från data som inte kan observeras på marknaden.&gt;&gt;*</t>
  </si>
  <si>
    <t>tidigare redovisade underskott&gt;&gt;*</t>
  </si>
  <si>
    <t>offlineprodukter på koncernnivå.&gt;&gt;*</t>
  </si>
  <si>
    <t>LIKVIDITETSRISK Kassaflödesprognoser*</t>
  </si>
  <si>
    <t>Ränterisk I kassaflödet och verkligt värde*som gäller på balansdagen.</t>
  </si>
  <si>
    <t>Balanserade utvecklingskostnader Koncernen*över dess beräknade nyttjandeperiod på 3-7 år.</t>
  </si>
  <si>
    <t>Redovisningsprinciper Tillgångar som har en obestämbar*eventuellt nedskrivningsbehov.</t>
  </si>
  <si>
    <t>5.1 AKTUELL SKATT Redovisningsprinciper Periodens*betalas till skattemyndigheten.</t>
  </si>
  <si>
    <t>Koncernen tillämpar förvärvsmetoden*ägarna i deras roll som ägare</t>
  </si>
  <si>
    <t>Denna kategori omfattar på tillgångssidan lånefordringar*det nominella värdet.</t>
  </si>
  <si>
    <t>Repayment long-term debt</t>
  </si>
  <si>
    <t>Proceeds long-term debt</t>
  </si>
  <si>
    <t>Payment of lease liabilities</t>
  </si>
  <si>
    <t>Redovisningsprinciper Avsättningar redovisas*&lt;&lt;Förmånsbestämda planer i Frankrike och Spanien</t>
  </si>
  <si>
    <t>ESEF 20240327</t>
  </si>
  <si>
    <t>Tabular class names</t>
  </si>
  <si>
    <t>PP_Tabular_ClassNames</t>
  </si>
  <si>
    <t>Sale of business</t>
  </si>
  <si>
    <t>Sale of tangible fixed assets</t>
  </si>
  <si>
    <t>Other operating income and expenses</t>
  </si>
  <si>
    <t>Amortisation, depreciation and impairment</t>
  </si>
  <si>
    <t>Interest paid</t>
  </si>
  <si>
    <t>Aptara Comments</t>
  </si>
  <si>
    <t>1.2 SAMMANFATTNING AV VÄSENTLIGA REDOVISNINGSPRINCIPER*Jämförande siffror inom parentes avser föregående år.</t>
  </si>
  <si>
    <t>Note 1.2.1</t>
  </si>
  <si>
    <t>Nya standarder, ändringar och tolkningar som tillämpas av</t>
  </si>
  <si>
    <t>Note 1.2.2</t>
  </si>
  <si>
    <t>Koncernredovisning Dotterbolag</t>
  </si>
  <si>
    <t>Note 1.2.3</t>
  </si>
  <si>
    <t>Omräkning av utländsk valuta Funktionell</t>
  </si>
  <si>
    <t>Note 1.2.4</t>
  </si>
  <si>
    <t>Note 1.2.5</t>
  </si>
  <si>
    <t>Kassaflödesanalys</t>
  </si>
  <si>
    <t>Note 1.2.6</t>
  </si>
  <si>
    <t>iXBRL taggning</t>
  </si>
  <si>
    <t>Note 1.2.7</t>
  </si>
  <si>
    <t>Användning av alternativa nyckeltal</t>
  </si>
  <si>
    <t>Note 1.2.8</t>
  </si>
  <si>
    <t>Övrigt Belopp</t>
  </si>
  <si>
    <t>Note 1.2.9</t>
  </si>
  <si>
    <r>
      <t xml:space="preserve">Redovisningsprinciper </t>
    </r>
    <r>
      <rPr>
        <i/>
        <sz val="11"/>
        <color rgb="FFFF0000"/>
        <rFont val="Calibri"/>
        <family val="2"/>
        <scheme val="minor"/>
      </rPr>
      <t>En intäkt</t>
    </r>
  </si>
  <si>
    <r>
      <t xml:space="preserve">Redovisningsmässiga uppskattningar och bedömningar </t>
    </r>
    <r>
      <rPr>
        <i/>
        <sz val="11"/>
        <color rgb="FFFF0000"/>
        <rFont val="Calibri"/>
        <family val="2"/>
        <scheme val="minor"/>
      </rPr>
      <t>Koncernen redovisar</t>
    </r>
  </si>
  <si>
    <r>
      <t xml:space="preserve">Redovisningsprinciper </t>
    </r>
    <r>
      <rPr>
        <i/>
        <sz val="11"/>
        <color rgb="FFFF0000"/>
        <rFont val="Calibri"/>
        <family val="2"/>
        <scheme val="minor"/>
      </rPr>
      <t>Skulder</t>
    </r>
  </si>
  <si>
    <r>
      <t xml:space="preserve">Redovisningsprinciper Goodwill </t>
    </r>
    <r>
      <rPr>
        <i/>
        <sz val="11"/>
        <color rgb="FFFF0000"/>
        <rFont val="Calibri"/>
        <family val="2"/>
        <scheme val="minor"/>
      </rPr>
      <t>Goodwill</t>
    </r>
  </si>
  <si>
    <r>
      <t xml:space="preserve">Redovisningsprinciper </t>
    </r>
    <r>
      <rPr>
        <i/>
        <sz val="11"/>
        <color rgb="FFFF0000"/>
        <rFont val="Calibri"/>
        <family val="2"/>
        <scheme val="minor"/>
      </rPr>
      <t>Materiella</t>
    </r>
  </si>
  <si>
    <t>Karnov Group producerar*redovisning i Europa.</t>
  </si>
  <si>
    <t>Flemminggatan 14, 112 26 Stockholm.</t>
  </si>
  <si>
    <t>Årsredovisningen och koncernredovisningen*den 27 mars 2026.</t>
  </si>
  <si>
    <t>Koncernredovisningen för Karnov Group*såsom de antagits av EU.</t>
  </si>
  <si>
    <t>Koncernen tillämpar förvärvsmetoden*omvärderingen redovisas i resultatet.</t>
  </si>
  <si>
    <t>Goodwill avser det belopp varmed överförd*mellanskillnaden direkt i resultaträkningen.</t>
  </si>
  <si>
    <t>uppstår redovisas i övrigt totalresultat.&gt;&gt;*</t>
  </si>
  <si>
    <t>Redovisningsprinciper En intäkt redovisas*&lt;&lt;Redovisningsmässiga uppskattningar och bedömningar</t>
  </si>
  <si>
    <t>Redovisningsmässiga uppskattningar och bedömningar*&lt;&lt;Nettoomsättning per produktkategori:</t>
  </si>
  <si>
    <t xml:space="preserve">Redovisningsprinciper En intäkt redovisas*&lt;&lt;Redovisningsmässiga uppskattningar och bedömningar </t>
  </si>
  <si>
    <t>Redovisningsprinciper Skulder*som egna aktier tills de intjänas.</t>
  </si>
  <si>
    <t>som egna aktier tills de intjänas.&gt;&gt;*&lt;&lt;Ersättning för styrelsearbete MSEKE rsättningar</t>
  </si>
  <si>
    <t>könsfördelning för styrelseledamöter och övriga ledande befattningshavare*&lt;&lt;MSEK 2025 2024</t>
  </si>
  <si>
    <t>2025 2024 Medelantal anställda*&lt;&lt;Könsfördelning för styrelseledamöter</t>
  </si>
  <si>
    <t xml:space="preserve">Balanserade utvecklingskostnader*&lt;&lt;Teknologi Separat förvärvade </t>
  </si>
  <si>
    <t>Redovisningsprinciper&gt;&gt;*&lt;&lt;Balanserade utvecklingskostnader</t>
  </si>
  <si>
    <t>Redovisningsprinciper Koncernens hyresavtal*till 2,8 (3,4) MSEK.</t>
  </si>
  <si>
    <t>Allmänt Ledningen förbereder *&lt;&lt;Redovisningsprinciper</t>
  </si>
  <si>
    <t>Allmänt Ledningen förbereder*&lt;&lt;Redovisningsprinciper</t>
  </si>
  <si>
    <t>Redovisningsmässiga uppskattningar och bedömningar*</t>
  </si>
  <si>
    <t>Tillgångar som har en*eventuellt nedskrivningsbehov.</t>
  </si>
  <si>
    <t>Redovisningsprinciper Nyförvärvade eller*&lt;&lt;EHS division 1 Dec 2025 Försäljningspris, MSEK</t>
  </si>
  <si>
    <t>Redovisningsmässiga uppskattningar och bedömningar Ledningen*betalas ut till tidigare ägare.</t>
  </si>
  <si>
    <t>Redovisningsmässiga uppskattningar och bedömningar Ledningen*&lt;&lt;EHS division 1 Dec 2025 Försäljningspris, MSEK</t>
  </si>
  <si>
    <t>Vinst från försäljning av affärsverksamheter 922,6&gt;&gt;*</t>
  </si>
  <si>
    <t>Redovisningsprinciper Nyförvärvade eller*avyttrade vinsten eller förlusten.</t>
  </si>
  <si>
    <t>Allmänt koncernen*nlighet med integrationsplanen.</t>
  </si>
  <si>
    <t>uppgår till totalt 8,9 MSEK under 2026.&gt;&gt;*&lt;&lt;Ställda säkerheter och eventualförpliktelser</t>
  </si>
  <si>
    <t>ingen pant som säkerhet.&gt;&gt;*&lt;&lt;MSEK 2025 2024 EUR</t>
  </si>
  <si>
    <t>MSEK 2025 2024 Ej förfallna*</t>
  </si>
  <si>
    <t>MSEK 2025 2024*</t>
  </si>
  <si>
    <t>MSEK 2025 2024*Förlustreserv per 31 december 9,2 9,1</t>
  </si>
  <si>
    <t>MSEK 2025 2024 Aktuell skatt:*</t>
  </si>
  <si>
    <t>Redovisningsmässiga uppskattningar och bedömningar*redovisade underskott</t>
  </si>
  <si>
    <t>Ränterisk I kassaflödet och verkligt värde * villkoren för upplåning.</t>
  </si>
  <si>
    <t>Koncernen har följande skulder*&lt;&lt;Känslighetsanalysen visar att en förändring</t>
  </si>
  <si>
    <t>Redovisningsprinciper Stamaktier och*utdelning vid årsstämman den 7 maj 2026.</t>
  </si>
  <si>
    <t>Accounting policy Finansiella instrument*som inte kan observeras på marknaden.</t>
  </si>
  <si>
    <t>det nominella värdet.&gt;&gt;*därmed vara lika med verkligt värde.</t>
  </si>
  <si>
    <t xml:space="preserve">3.7 AVSÄTTNINGAR, STÄLLDA SÄKERHETER OCH EVENTUALFÖRPLIKTELSER INKL. PENSIONSFÖRPLIKTELSER </t>
  </si>
  <si>
    <t xml:space="preserve">*&lt;&lt;Redovisningsmässiga uppskattningar och bedömningar </t>
  </si>
  <si>
    <t>*&lt;&lt;Goodwill, övriga immateriella anläggningstillgångar</t>
  </si>
  <si>
    <t xml:space="preserve">No TRUE needed, bug </t>
  </si>
  <si>
    <t>*&lt;&lt;Redovisningsprinciper Tillgångar</t>
  </si>
  <si>
    <t>Redovisningsmässiga uppskattningar*&lt;&lt;Goodwill, övriga immateriella anläggningstillgångar</t>
  </si>
  <si>
    <t>6 Finansiering och finansiella risker</t>
  </si>
  <si>
    <t xml:space="preserve">2.1 RÖRELSERESULTAT PER SEGMENT </t>
  </si>
  <si>
    <t xml:space="preserve">4. Rörelsekapital </t>
  </si>
  <si>
    <t>*i valutorna SEK, DKK, NOK och EUR:</t>
  </si>
  <si>
    <t>Koncernens finansiella rapporter presenteras *</t>
  </si>
  <si>
    <t>Actuarial gains/losses on translation of foreign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</si>
</sst>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#,##0;\(#,##0\);\-"/>
    <numFmt numFmtId="165" formatCode="#,##0.00;\(#,##0.00\);\-"/>
    <numFmt numFmtId="166" formatCode="#,##0.0;\(#,##0.0\);\-"/>
    <numFmt numFmtId="167" formatCode="#,##0.0"/>
  </numFmts>
  <fonts count="2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sz val="11"/>
      <color rgb="FF0070C0"/>
      <name val="Calibri"/>
      <family val="2"/>
    </font>
    <font>
      <b/>
      <sz val="11"/>
      <color rgb="FF0070C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color theme="0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18" fillId="0" borderId="0"/>
  </cellStyleXfs>
  <cellXfs count="127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4" fillId="0" borderId="0" xfId="0" applyFont="1"/>
    <xf numFmtId="0" fontId="5" fillId="0" borderId="0" xfId="0" applyFont="1"/>
    <xf numFmtId="0" fontId="5" fillId="2" borderId="0" xfId="0" applyFont="1" applyFill="1"/>
    <xf numFmtId="0" fontId="6" fillId="0" borderId="0" xfId="0" applyFont="1"/>
    <xf numFmtId="0" fontId="7" fillId="0" borderId="0" xfId="0" applyFont="1"/>
    <xf numFmtId="0" fontId="8" fillId="0" borderId="0" xfId="0" applyFont="1" applyProtection="1">
      <protection hidden="1"/>
    </xf>
    <xf numFmtId="49" fontId="0" fillId="0" borderId="0" xfId="0" applyNumberFormat="1" applyProtection="1">
      <protection hidden="1"/>
    </xf>
    <xf numFmtId="0" fontId="0" fillId="3" borderId="0" xfId="0" applyFill="1"/>
    <xf numFmtId="0" fontId="0" fillId="0" borderId="1" xfId="0" applyBorder="1" applyProtection="1">
      <protection hidden="1"/>
    </xf>
    <xf numFmtId="0" fontId="0" fillId="0" borderId="0" xfId="0" applyProtection="1">
      <protection hidden="1"/>
    </xf>
    <xf numFmtId="0" fontId="9" fillId="0" borderId="0" xfId="0" applyFont="1" applyProtection="1">
      <protection hidden="1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" fillId="3" borderId="0" xfId="0" applyFont="1" applyFill="1"/>
    <xf numFmtId="0" fontId="10" fillId="3" borderId="0" xfId="0" applyFont="1" applyFill="1"/>
    <xf numFmtId="0" fontId="3" fillId="0" borderId="0" xfId="1" applyBorder="1"/>
    <xf numFmtId="14" fontId="0" fillId="0" borderId="0" xfId="0" applyNumberFormat="1"/>
    <xf numFmtId="49" fontId="0" fillId="0" borderId="0" xfId="0" applyNumberFormat="1"/>
    <xf numFmtId="0" fontId="11" fillId="3" borderId="0" xfId="0" applyFont="1" applyFill="1"/>
    <xf numFmtId="0" fontId="13" fillId="0" borderId="0" xfId="0" applyFont="1"/>
    <xf numFmtId="164" fontId="10" fillId="0" borderId="0" xfId="0" applyNumberFormat="1" applyFont="1"/>
    <xf numFmtId="0" fontId="10" fillId="0" borderId="0" xfId="0" applyFont="1" applyAlignment="1">
      <alignment wrapText="1"/>
    </xf>
    <xf numFmtId="164" fontId="10" fillId="0" borderId="0" xfId="0" applyNumberFormat="1" applyFont="1" applyAlignment="1">
      <alignment wrapText="1"/>
    </xf>
    <xf numFmtId="165" fontId="10" fillId="0" borderId="0" xfId="0" applyNumberFormat="1" applyFont="1"/>
    <xf numFmtId="0" fontId="2" fillId="0" borderId="0" xfId="0" applyFont="1" applyAlignment="1" applyProtection="1">
      <alignment horizontal="center" wrapText="1"/>
      <protection locked="0"/>
    </xf>
    <xf numFmtId="164" fontId="10" fillId="7" borderId="0" xfId="0" applyNumberFormat="1" applyFont="1" applyFill="1" applyAlignment="1">
      <alignment horizontal="center" wrapText="1"/>
    </xf>
    <xf numFmtId="0" fontId="2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Protection="1">
      <protection hidden="1"/>
    </xf>
    <xf numFmtId="0" fontId="0" fillId="0" borderId="0" xfId="0" quotePrefix="1"/>
    <xf numFmtId="0" fontId="10" fillId="0" borderId="0" xfId="0" applyFont="1" applyProtection="1">
      <protection hidden="1"/>
    </xf>
    <xf numFmtId="0" fontId="0" fillId="0" borderId="0" xfId="0" applyAlignment="1" applyProtection="1">
      <alignment horizontal="left" indent="2"/>
      <protection hidden="1"/>
    </xf>
    <xf numFmtId="0" fontId="10" fillId="0" borderId="0" xfId="0" applyFont="1" applyAlignment="1" applyProtection="1">
      <alignment horizontal="left" indent="2"/>
      <protection hidden="1"/>
    </xf>
    <xf numFmtId="0" fontId="0" fillId="0" borderId="0" xfId="0" applyAlignment="1" applyProtection="1">
      <alignment horizontal="left" indent="4"/>
      <protection hidden="1"/>
    </xf>
    <xf numFmtId="0" fontId="0" fillId="0" borderId="0" xfId="0" applyAlignment="1" applyProtection="1">
      <alignment horizontal="left" indent="6"/>
      <protection hidden="1"/>
    </xf>
    <xf numFmtId="0" fontId="10" fillId="0" borderId="0" xfId="0" applyFont="1" applyAlignment="1" applyProtection="1">
      <alignment horizontal="left" indent="4"/>
      <protection hidden="1"/>
    </xf>
    <xf numFmtId="0" fontId="0" fillId="0" borderId="0" xfId="0" applyAlignment="1">
      <alignment horizontal="left"/>
    </xf>
    <xf numFmtId="0" fontId="0" fillId="0" borderId="0" xfId="0" applyAlignment="1" applyProtection="1">
      <alignment horizontal="left"/>
      <protection hidden="1"/>
    </xf>
    <xf numFmtId="0" fontId="0" fillId="0" borderId="0" xfId="0" applyAlignment="1">
      <alignment horizontal="left" indent="2"/>
    </xf>
    <xf numFmtId="0" fontId="17" fillId="0" borderId="0" xfId="0" applyFont="1"/>
    <xf numFmtId="0" fontId="10" fillId="0" borderId="0" xfId="0" applyFont="1" applyAlignment="1">
      <alignment horizontal="center"/>
    </xf>
    <xf numFmtId="164" fontId="10" fillId="9" borderId="0" xfId="0" applyNumberFormat="1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indent="1"/>
    </xf>
    <xf numFmtId="0" fontId="0" fillId="0" borderId="0" xfId="0" applyAlignment="1">
      <alignment horizontal="left" wrapText="1" indent="2"/>
    </xf>
    <xf numFmtId="164" fontId="10" fillId="0" borderId="0" xfId="0" applyNumberFormat="1" applyFont="1" applyAlignment="1">
      <alignment horizontal="left"/>
    </xf>
    <xf numFmtId="166" fontId="10" fillId="0" borderId="0" xfId="0" applyNumberFormat="1" applyFont="1"/>
    <xf numFmtId="0" fontId="10" fillId="10" borderId="0" xfId="0" applyFont="1" applyFill="1"/>
    <xf numFmtId="166" fontId="10" fillId="0" borderId="0" xfId="0" applyNumberFormat="1" applyFont="1" applyAlignment="1">
      <alignment horizontal="right"/>
    </xf>
    <xf numFmtId="0" fontId="4" fillId="11" borderId="0" xfId="0" applyFont="1" applyFill="1" applyAlignment="1">
      <alignment horizontal="center"/>
    </xf>
    <xf numFmtId="0" fontId="2" fillId="12" borderId="0" xfId="0" applyFont="1" applyFill="1" applyAlignment="1">
      <alignment horizontal="center" vertical="center"/>
    </xf>
    <xf numFmtId="0" fontId="2" fillId="12" borderId="0" xfId="0" applyFont="1" applyFill="1"/>
    <xf numFmtId="0" fontId="2" fillId="12" borderId="0" xfId="0" applyFont="1" applyFill="1" applyAlignment="1">
      <alignment horizontal="left"/>
    </xf>
    <xf numFmtId="0" fontId="14" fillId="11" borderId="0" xfId="0" applyFont="1" applyFill="1" applyProtection="1">
      <protection hidden="1"/>
    </xf>
    <xf numFmtId="0" fontId="16" fillId="11" borderId="0" xfId="0" applyFont="1" applyFill="1"/>
    <xf numFmtId="0" fontId="2" fillId="11" borderId="0" xfId="0" applyFont="1" applyFill="1"/>
    <xf numFmtId="0" fontId="20" fillId="0" borderId="0" xfId="0" applyFont="1"/>
    <xf numFmtId="0" fontId="0" fillId="0" borderId="0" xfId="0" applyAlignment="1">
      <alignment horizontal="left" indent="3"/>
    </xf>
    <xf numFmtId="0" fontId="0" fillId="0" borderId="0" xfId="0" applyAlignment="1">
      <alignment horizontal="left" indent="4"/>
    </xf>
    <xf numFmtId="0" fontId="0" fillId="14" borderId="0" xfId="0" applyFill="1" applyProtection="1">
      <protection locked="0" hidden="1"/>
    </xf>
    <xf numFmtId="0" fontId="0" fillId="14" borderId="0" xfId="0" applyFill="1"/>
    <xf numFmtId="0" fontId="2" fillId="0" borderId="11" xfId="0" applyFont="1" applyBorder="1" applyProtection="1">
      <protection locked="0" hidden="1"/>
    </xf>
    <xf numFmtId="0" fontId="2" fillId="0" borderId="12" xfId="0" applyFont="1" applyBorder="1" applyProtection="1">
      <protection locked="0" hidden="1"/>
    </xf>
    <xf numFmtId="0" fontId="0" fillId="0" borderId="11" xfId="0" applyBorder="1" applyProtection="1">
      <protection locked="0" hidden="1"/>
    </xf>
    <xf numFmtId="0" fontId="0" fillId="0" borderId="12" xfId="0" applyBorder="1" applyProtection="1">
      <protection locked="0" hidden="1"/>
    </xf>
    <xf numFmtId="0" fontId="0" fillId="14" borderId="0" xfId="0" applyFill="1" applyProtection="1">
      <protection locked="0"/>
    </xf>
    <xf numFmtId="0" fontId="0" fillId="15" borderId="9" xfId="0" applyFill="1" applyBorder="1" applyProtection="1">
      <protection locked="0" hidden="1"/>
    </xf>
    <xf numFmtId="0" fontId="0" fillId="15" borderId="10" xfId="0" applyFill="1" applyBorder="1" applyProtection="1">
      <protection locked="0" hidden="1"/>
    </xf>
    <xf numFmtId="0" fontId="0" fillId="15" borderId="11" xfId="0" applyFill="1" applyBorder="1" applyProtection="1">
      <protection locked="0" hidden="1"/>
    </xf>
    <xf numFmtId="0" fontId="0" fillId="15" borderId="12" xfId="0" applyFill="1" applyBorder="1" applyProtection="1">
      <protection locked="0" hidden="1"/>
    </xf>
    <xf numFmtId="0" fontId="2" fillId="15" borderId="11" xfId="0" applyFont="1" applyFill="1" applyBorder="1" applyProtection="1">
      <protection locked="0" hidden="1"/>
    </xf>
    <xf numFmtId="0" fontId="2" fillId="15" borderId="12" xfId="0" applyFont="1" applyFill="1" applyBorder="1" applyProtection="1">
      <protection locked="0" hidden="1"/>
    </xf>
    <xf numFmtId="0" fontId="2" fillId="15" borderId="11" xfId="0" applyFont="1" applyFill="1" applyBorder="1" applyAlignment="1" applyProtection="1">
      <alignment vertical="center"/>
      <protection locked="0" hidden="1"/>
    </xf>
    <xf numFmtId="0" fontId="0" fillId="15" borderId="12" xfId="0" applyFill="1" applyBorder="1" applyAlignment="1" applyProtection="1">
      <alignment wrapText="1"/>
      <protection locked="0" hidden="1"/>
    </xf>
    <xf numFmtId="0" fontId="0" fillId="15" borderId="11" xfId="0" applyFill="1" applyBorder="1" applyAlignment="1" applyProtection="1">
      <alignment horizontal="left" vertical="center"/>
      <protection locked="0" hidden="1"/>
    </xf>
    <xf numFmtId="0" fontId="0" fillId="15" borderId="13" xfId="0" applyFill="1" applyBorder="1" applyAlignment="1" applyProtection="1">
      <alignment vertical="center"/>
      <protection locked="0" hidden="1"/>
    </xf>
    <xf numFmtId="0" fontId="0" fillId="15" borderId="14" xfId="0" applyFill="1" applyBorder="1" applyAlignment="1" applyProtection="1">
      <alignment wrapText="1"/>
      <protection locked="0" hidden="1"/>
    </xf>
    <xf numFmtId="0" fontId="0" fillId="0" borderId="13" xfId="0" applyBorder="1" applyProtection="1">
      <protection locked="0" hidden="1"/>
    </xf>
    <xf numFmtId="0" fontId="0" fillId="0" borderId="14" xfId="0" applyBorder="1" applyProtection="1">
      <protection locked="0" hidden="1"/>
    </xf>
    <xf numFmtId="164" fontId="10" fillId="0" borderId="0" xfId="0" applyNumberFormat="1" applyFont="1" applyAlignment="1">
      <alignment horizontal="center" wrapText="1"/>
    </xf>
    <xf numFmtId="167" fontId="10" fillId="0" borderId="0" xfId="0" applyNumberFormat="1" applyFont="1"/>
    <xf numFmtId="0" fontId="10" fillId="0" borderId="0" xfId="0" applyFont="1" applyAlignment="1">
      <alignment horizontal="left" wrapText="1" indent="1"/>
    </xf>
    <xf numFmtId="0" fontId="10" fillId="0" borderId="0" xfId="0" applyFont="1" applyAlignment="1">
      <alignment horizontal="left" indent="2"/>
    </xf>
    <xf numFmtId="164" fontId="10" fillId="0" borderId="0" xfId="0" applyNumberFormat="1" applyFont="1" applyAlignment="1">
      <alignment horizontal="center"/>
    </xf>
    <xf numFmtId="0" fontId="1" fillId="0" borderId="0" xfId="0" applyFont="1"/>
    <xf numFmtId="0" fontId="0" fillId="10" borderId="0" xfId="0" applyFill="1" applyAlignment="1">
      <alignment horizontal="left" indent="1"/>
    </xf>
    <xf numFmtId="164" fontId="10" fillId="10" borderId="0" xfId="0" applyNumberFormat="1" applyFont="1" applyFill="1"/>
    <xf numFmtId="164" fontId="10" fillId="10" borderId="0" xfId="0" applyNumberFormat="1" applyFont="1" applyFill="1" applyAlignment="1">
      <alignment horizontal="center"/>
    </xf>
    <xf numFmtId="49" fontId="3" fillId="4" borderId="0" xfId="1" applyNumberFormat="1" applyFill="1" applyAlignment="1" applyProtection="1">
      <alignment horizontal="left"/>
      <protection locked="0"/>
    </xf>
    <xf numFmtId="49" fontId="0" fillId="4" borderId="0" xfId="0" applyNumberFormat="1" applyFill="1" applyAlignment="1" applyProtection="1">
      <alignment horizontal="left"/>
      <protection locked="0"/>
    </xf>
    <xf numFmtId="0" fontId="9" fillId="4" borderId="2" xfId="0" applyFont="1" applyFill="1" applyBorder="1" applyProtection="1">
      <protection hidden="1"/>
    </xf>
    <xf numFmtId="0" fontId="9" fillId="4" borderId="3" xfId="0" applyFont="1" applyFill="1" applyBorder="1" applyProtection="1">
      <protection hidden="1"/>
    </xf>
    <xf numFmtId="0" fontId="9" fillId="4" borderId="4" xfId="0" applyFont="1" applyFill="1" applyBorder="1" applyProtection="1">
      <protection hidden="1"/>
    </xf>
    <xf numFmtId="0" fontId="9" fillId="5" borderId="5" xfId="0" applyFont="1" applyFill="1" applyBorder="1" applyProtection="1">
      <protection hidden="1"/>
    </xf>
    <xf numFmtId="0" fontId="9" fillId="5" borderId="0" xfId="0" applyFont="1" applyFill="1" applyProtection="1">
      <protection hidden="1"/>
    </xf>
    <xf numFmtId="0" fontId="9" fillId="5" borderId="1" xfId="0" applyFont="1" applyFill="1" applyBorder="1" applyProtection="1">
      <protection hidden="1"/>
    </xf>
    <xf numFmtId="0" fontId="9" fillId="6" borderId="6" xfId="0" applyFont="1" applyFill="1" applyBorder="1" applyProtection="1">
      <protection hidden="1"/>
    </xf>
    <xf numFmtId="0" fontId="9" fillId="6" borderId="7" xfId="0" applyFont="1" applyFill="1" applyBorder="1" applyProtection="1">
      <protection hidden="1"/>
    </xf>
    <xf numFmtId="0" fontId="9" fillId="6" borderId="8" xfId="0" applyFont="1" applyFill="1" applyBorder="1" applyProtection="1">
      <protection hidden="1"/>
    </xf>
    <xf numFmtId="0" fontId="2" fillId="0" borderId="0" xfId="0" applyFont="1" applyAlignment="1" applyProtection="1">
      <alignment horizontal="center" wrapText="1"/>
      <protection locked="0"/>
    </xf>
    <xf numFmtId="0" fontId="0" fillId="4" borderId="0" xfId="0" applyFill="1" applyAlignment="1" applyProtection="1">
      <alignment horizontal="left"/>
      <protection locked="0"/>
    </xf>
    <xf numFmtId="14" fontId="0" fillId="5" borderId="0" xfId="0" applyNumberFormat="1" applyFill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hidden="1"/>
    </xf>
    <xf numFmtId="0" fontId="0" fillId="8" borderId="0" xfId="0" applyFill="1" applyAlignment="1" applyProtection="1">
      <alignment horizontal="left"/>
      <protection locked="0"/>
    </xf>
    <xf numFmtId="49" fontId="0" fillId="8" borderId="0" xfId="0" applyNumberFormat="1" applyFill="1" applyAlignment="1" applyProtection="1">
      <alignment horizontal="left"/>
      <protection locked="0"/>
    </xf>
    <xf numFmtId="0" fontId="15" fillId="8" borderId="0" xfId="1" applyNumberFormat="1" applyFont="1" applyFill="1" applyAlignment="1" applyProtection="1">
      <alignment horizontal="left"/>
      <protection locked="0"/>
    </xf>
    <xf numFmtId="14" fontId="0" fillId="8" borderId="0" xfId="0" applyNumberFormat="1" applyFill="1" applyAlignment="1" applyProtection="1">
      <alignment horizontal="left"/>
      <protection locked="0"/>
    </xf>
    <xf numFmtId="0" fontId="0" fillId="13" borderId="0" xfId="0" applyFill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  <xf numFmtId="0" fontId="23" fillId="0" borderId="11" xfId="1" applyFont="1" applyBorder="1"/>
    <xf numFmtId="0" fontId="23" fillId="0" borderId="12" xfId="1" applyFont="1" applyBorder="1"/>
    <xf numFmtId="0" fontId="21" fillId="0" borderId="9" xfId="0" applyFont="1" applyBorder="1" applyProtection="1">
      <protection locked="0" hidden="1"/>
    </xf>
    <xf numFmtId="0" fontId="21" fillId="0" borderId="10" xfId="0" applyFont="1" applyBorder="1" applyProtection="1">
      <protection locked="0" hidden="1"/>
    </xf>
    <xf numFmtId="0" fontId="22" fillId="15" borderId="11" xfId="0" applyFont="1" applyFill="1" applyBorder="1" applyProtection="1">
      <protection locked="0" hidden="1"/>
    </xf>
    <xf numFmtId="0" fontId="22" fillId="15" borderId="12" xfId="0" applyFont="1" applyFill="1" applyBorder="1" applyProtection="1">
      <protection locked="0" hidden="1"/>
    </xf>
    <xf numFmtId="0" fontId="0" fillId="0" borderId="11" xfId="0" applyBorder="1" applyProtection="1">
      <protection locked="0" hidden="1"/>
    </xf>
    <xf numFmtId="0" fontId="0" fillId="0" borderId="12" xfId="0" applyBorder="1" applyProtection="1">
      <protection locked="0" hidden="1"/>
    </xf>
    <xf numFmtId="0" fontId="22" fillId="0" borderId="11" xfId="0" applyFont="1" applyBorder="1" applyProtection="1">
      <protection locked="0" hidden="1"/>
    </xf>
    <xf numFmtId="0" fontId="22" fillId="0" borderId="12" xfId="0" applyFont="1" applyBorder="1" applyProtection="1">
      <protection locked="0" hidden="1"/>
    </xf>
    <xf numFmtId="0" fontId="2" fillId="0" borderId="11" xfId="0" applyFont="1" applyBorder="1" applyProtection="1">
      <protection locked="0" hidden="1"/>
    </xf>
    <xf numFmtId="0" fontId="2" fillId="0" borderId="12" xfId="0" applyFont="1" applyBorder="1" applyProtection="1">
      <protection locked="0" hidden="1"/>
    </xf>
    <xf numFmtId="164" fontId="10" fillId="7" borderId="0" xfId="0" applyNumberFormat="1" applyFont="1" applyFill="1" applyAlignment="1">
      <alignment horizontal="center" wrapText="1"/>
    </xf>
  </cellXfs>
  <cellStyles count="3">
    <cellStyle name="Hyperlink" xfId="1" builtinId="8"/>
    <cellStyle name="Normal" xfId="0" builtinId="0"/>
    <cellStyle name="Normal 2" xfId="2" xr:uid="{31FF073E-1AB0-40A2-9601-6EDB18B52A64}"/>
  </cellStyles>
  <dxfs count="111"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bgColor rgb="FFFFFF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bgColor rgb="FF99CCFF"/>
        </patternFill>
      </fill>
    </dxf>
  </dxfs>
  <tableStyles count="1" defaultTableStyle="TableStyleMedium2" defaultPivotStyle="PivotStyleLight16">
    <tableStyle name="Invisible" pivot="0" table="0" count="0" xr9:uid="{DC652338-DD7A-40FC-97F9-57ECCFE857B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49679</xdr:colOff>
      <xdr:row>6</xdr:row>
      <xdr:rowOff>88153</xdr:rowOff>
    </xdr:from>
    <xdr:to>
      <xdr:col>2</xdr:col>
      <xdr:colOff>5288156</xdr:colOff>
      <xdr:row>14</xdr:row>
      <xdr:rowOff>34986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53FAF9-2585-48B0-BCA6-293B71F4D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8279" y="1320053"/>
          <a:ext cx="7181577" cy="1470833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41087</xdr:colOff>
      <xdr:row>17</xdr:row>
      <xdr:rowOff>61900</xdr:rowOff>
    </xdr:from>
    <xdr:to>
      <xdr:col>2</xdr:col>
      <xdr:colOff>5336133</xdr:colOff>
      <xdr:row>31</xdr:row>
      <xdr:rowOff>152061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F3C36BC-B034-44B3-A585-DD17A6A55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9687" y="3389300"/>
          <a:ext cx="7238146" cy="2757161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44824</xdr:colOff>
      <xdr:row>49</xdr:row>
      <xdr:rowOff>56030</xdr:rowOff>
    </xdr:from>
    <xdr:to>
      <xdr:col>2</xdr:col>
      <xdr:colOff>1961031</xdr:colOff>
      <xdr:row>58</xdr:row>
      <xdr:rowOff>148594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3CC9EAF-FB94-4DE4-98D0-C8F6ABB0F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3424" y="9657230"/>
          <a:ext cx="3859307" cy="1807064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44821</xdr:colOff>
      <xdr:row>73</xdr:row>
      <xdr:rowOff>134470</xdr:rowOff>
    </xdr:from>
    <xdr:to>
      <xdr:col>2</xdr:col>
      <xdr:colOff>3994148</xdr:colOff>
      <xdr:row>81</xdr:row>
      <xdr:rowOff>147633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83445B9-5833-4D6F-A4D8-ECF13AD33E1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6" t="6795"/>
        <a:stretch/>
      </xdr:blipFill>
      <xdr:spPr bwMode="auto">
        <a:xfrm>
          <a:off x="273421" y="14358470"/>
          <a:ext cx="5892427" cy="1537163"/>
        </a:xfrm>
        <a:prstGeom prst="rect">
          <a:avLst/>
        </a:prstGeom>
        <a:ln w="12700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44822</xdr:colOff>
      <xdr:row>63</xdr:row>
      <xdr:rowOff>156882</xdr:rowOff>
    </xdr:from>
    <xdr:to>
      <xdr:col>2</xdr:col>
      <xdr:colOff>4005619</xdr:colOff>
      <xdr:row>71</xdr:row>
      <xdr:rowOff>70411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889EDD2-F8EF-437F-990F-8872E4C8AB2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7" t="8554"/>
        <a:stretch/>
      </xdr:blipFill>
      <xdr:spPr bwMode="auto">
        <a:xfrm>
          <a:off x="273422" y="12475882"/>
          <a:ext cx="5903897" cy="1437529"/>
        </a:xfrm>
        <a:prstGeom prst="rect">
          <a:avLst/>
        </a:prstGeom>
        <a:ln w="12700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52947</xdr:colOff>
      <xdr:row>38</xdr:row>
      <xdr:rowOff>157163</xdr:rowOff>
    </xdr:from>
    <xdr:to>
      <xdr:col>2</xdr:col>
      <xdr:colOff>3970551</xdr:colOff>
      <xdr:row>46</xdr:row>
      <xdr:rowOff>38473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5309DC7-5F11-41FA-8645-08398C8A3D0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9" t="9409"/>
        <a:stretch/>
      </xdr:blipFill>
      <xdr:spPr bwMode="auto">
        <a:xfrm>
          <a:off x="281547" y="7662863"/>
          <a:ext cx="5860704" cy="1405310"/>
        </a:xfrm>
        <a:prstGeom prst="rect">
          <a:avLst/>
        </a:prstGeom>
        <a:ln w="12700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88900</xdr:colOff>
          <xdr:row>2</xdr:row>
          <xdr:rowOff>50800</xdr:rowOff>
        </xdr:from>
        <xdr:to>
          <xdr:col>0</xdr:col>
          <xdr:colOff>8528050</xdr:colOff>
          <xdr:row>3</xdr:row>
          <xdr:rowOff>165100</xdr:rowOff>
        </xdr:to>
        <xdr:sp macro="" textlink="">
          <xdr:nvSpPr>
            <xdr:cNvPr id="9217" name="TextBox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6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ustomerdomain.com/" TargetMode="External"/><Relationship Id="rId2" Type="http://schemas.openxmlformats.org/officeDocument/2006/relationships/hyperlink" Target="http://www.customerdomain.com/" TargetMode="External"/><Relationship Id="rId1" Type="http://schemas.openxmlformats.org/officeDocument/2006/relationships/hyperlink" Target="http://standards.iso.org/iso/17442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support.parseport.com/knowledge/update-esef-general-data-sheet" TargetMode="External"/><Relationship Id="rId1" Type="http://schemas.openxmlformats.org/officeDocument/2006/relationships/hyperlink" Target="https://support.parseport.com/knowledge/update-excel-template-esef-reporting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1.xml"/><Relationship Id="rId5" Type="http://schemas.openxmlformats.org/officeDocument/2006/relationships/image" Target="../media/image6.emf"/><Relationship Id="rId4" Type="http://schemas.openxmlformats.org/officeDocument/2006/relationships/control" Target="../activeX/activeX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56A7B-D0CB-498B-9A68-60FDB410D84E}">
  <sheetPr codeName="General_Data_ESEF2">
    <outlinePr summaryBelow="0" summaryRight="0"/>
    <pageSetUpPr fitToPage="1"/>
  </sheetPr>
  <dimension ref="A1:CA92"/>
  <sheetViews>
    <sheetView tabSelected="1" view="pageBreakPreview" zoomScaleNormal="85" zoomScaleSheetLayoutView="100" workbookViewId="0">
      <pane ySplit="8" topLeftCell="A39" activePane="bottomLeft" state="frozen"/>
      <selection activeCell="B18" sqref="B18:E18"/>
      <selection pane="bottomLeft" activeCell="A51" sqref="A51"/>
    </sheetView>
  </sheetViews>
  <sheetFormatPr defaultColWidth="9.1796875" defaultRowHeight="14.5" outlineLevelCol="1" x14ac:dyDescent="0.35"/>
  <cols>
    <col min="1" max="1" width="79.1796875" bestFit="1" customWidth="1"/>
    <col min="2" max="4" width="16.7265625" style="21" customWidth="1"/>
    <col min="5" max="5" width="16.7265625" style="21" customWidth="1" collapsed="1"/>
    <col min="6" max="6" width="64.81640625" style="14" hidden="1" customWidth="1" outlineLevel="1"/>
    <col min="7" max="10" width="5.54296875" style="14" hidden="1" customWidth="1" outlineLevel="1"/>
    <col min="11" max="11" width="106.7265625" style="15" hidden="1" customWidth="1" outlineLevel="1"/>
    <col min="12" max="42" width="3.7265625" style="15" hidden="1" customWidth="1" outlineLevel="1"/>
    <col min="43" max="71" width="3.7265625" hidden="1" customWidth="1" outlineLevel="1"/>
    <col min="72" max="75" width="10.54296875" style="15" hidden="1" customWidth="1" outlineLevel="1"/>
    <col min="76" max="79" width="9.1796875" hidden="1" customWidth="1" outlineLevel="1"/>
  </cols>
  <sheetData>
    <row r="1" spans="1:79" s="1" customFormat="1" ht="0.75" hidden="1" customHeight="1" x14ac:dyDescent="0.35">
      <c r="B1" s="2"/>
      <c r="C1" s="2"/>
      <c r="D1" s="2"/>
      <c r="E1" s="2"/>
      <c r="F1" s="3" t="s">
        <v>0</v>
      </c>
      <c r="G1" s="3" t="s">
        <v>1</v>
      </c>
      <c r="H1" s="3"/>
      <c r="I1" s="4">
        <f>IFERROR(MATCH(PP_LabelLanguage,PP_Languages,0),1)</f>
        <v>1</v>
      </c>
      <c r="J1" s="1" cm="1">
        <f t="array" ref="J1">IF(ISBLANK(INDEX(PP_Locale,2,PP_LabelLanguageIndex)),1,PP_LabelLanguageIndex)</f>
        <v>1</v>
      </c>
      <c r="K1" s="5" t="s">
        <v>3</v>
      </c>
      <c r="L1" s="1" t="s">
        <v>4</v>
      </c>
      <c r="M1" s="1" t="s">
        <v>5</v>
      </c>
      <c r="N1" s="5" t="s">
        <v>6</v>
      </c>
      <c r="O1" s="5" t="s">
        <v>7</v>
      </c>
      <c r="P1" s="5" t="s">
        <v>8</v>
      </c>
      <c r="Q1" s="5" t="s">
        <v>9</v>
      </c>
      <c r="R1" s="5" t="s">
        <v>10</v>
      </c>
      <c r="S1" s="5" t="s">
        <v>11</v>
      </c>
      <c r="T1" s="5" t="s">
        <v>12</v>
      </c>
      <c r="U1" s="5" t="s">
        <v>13</v>
      </c>
      <c r="V1" s="5" t="s">
        <v>14</v>
      </c>
      <c r="W1" s="5" t="s">
        <v>15</v>
      </c>
      <c r="X1" s="5" t="s">
        <v>16</v>
      </c>
      <c r="Y1" s="5" t="s">
        <v>17</v>
      </c>
      <c r="Z1" s="5" t="s">
        <v>18</v>
      </c>
      <c r="AA1" s="5" t="s">
        <v>19</v>
      </c>
      <c r="AB1" s="5" t="s">
        <v>20</v>
      </c>
      <c r="AC1" s="5" t="s">
        <v>21</v>
      </c>
      <c r="AD1" s="5" t="s">
        <v>22</v>
      </c>
      <c r="AE1" s="5" t="s">
        <v>23</v>
      </c>
      <c r="AF1" s="5" t="s">
        <v>24</v>
      </c>
      <c r="AG1" s="5" t="s">
        <v>25</v>
      </c>
      <c r="AH1" s="5" t="s">
        <v>26</v>
      </c>
      <c r="AI1" s="5" t="s">
        <v>27</v>
      </c>
      <c r="AJ1" s="5">
        <f>IFERROR(MATCH(PP_CountryCode,PP_Countries,0),1)</f>
        <v>32</v>
      </c>
      <c r="AK1" s="6" t="s">
        <v>28</v>
      </c>
      <c r="AL1" s="6" t="s">
        <v>29</v>
      </c>
      <c r="AM1" s="6" t="s">
        <v>30</v>
      </c>
      <c r="AN1" s="6" t="s">
        <v>4</v>
      </c>
      <c r="AO1" s="6" t="s">
        <v>31</v>
      </c>
      <c r="AP1" s="6" t="s">
        <v>32</v>
      </c>
      <c r="AQ1" s="7" t="s">
        <v>33</v>
      </c>
      <c r="AR1" s="7" t="s">
        <v>7</v>
      </c>
      <c r="AS1" s="7" t="s">
        <v>34</v>
      </c>
      <c r="AT1" s="7" t="s">
        <v>35</v>
      </c>
      <c r="AU1" s="7" t="s">
        <v>8</v>
      </c>
      <c r="AV1" s="7" t="s">
        <v>9</v>
      </c>
      <c r="AW1" s="7" t="s">
        <v>11</v>
      </c>
      <c r="AX1" s="7" t="s">
        <v>12</v>
      </c>
      <c r="AY1" s="7" t="s">
        <v>805</v>
      </c>
      <c r="AZ1" s="7" t="s">
        <v>36</v>
      </c>
      <c r="BA1" s="7" t="s">
        <v>13</v>
      </c>
      <c r="BB1" s="7" t="s">
        <v>14</v>
      </c>
      <c r="BC1" s="7" t="s">
        <v>37</v>
      </c>
      <c r="BD1" s="7" t="s">
        <v>15</v>
      </c>
      <c r="BE1" s="7" t="s">
        <v>16</v>
      </c>
      <c r="BF1" s="7" t="s">
        <v>38</v>
      </c>
      <c r="BG1" s="7" t="s">
        <v>17</v>
      </c>
      <c r="BH1" s="7" t="s">
        <v>39</v>
      </c>
      <c r="BI1" s="7" t="s">
        <v>18</v>
      </c>
      <c r="BJ1" s="7" t="s">
        <v>19</v>
      </c>
      <c r="BK1" s="7" t="s">
        <v>20</v>
      </c>
      <c r="BL1" s="7" t="s">
        <v>21</v>
      </c>
      <c r="BM1" s="7" t="s">
        <v>22</v>
      </c>
      <c r="BN1" s="7" t="s">
        <v>23</v>
      </c>
      <c r="BO1" s="7" t="s">
        <v>24</v>
      </c>
      <c r="BP1" s="7" t="s">
        <v>40</v>
      </c>
      <c r="BQ1" s="7" t="s">
        <v>41</v>
      </c>
      <c r="BR1" s="7" t="s">
        <v>25</v>
      </c>
      <c r="BS1" s="7" t="s">
        <v>42</v>
      </c>
      <c r="BT1" s="4" t="s">
        <v>2</v>
      </c>
      <c r="BU1" s="4"/>
      <c r="BX1" s="1" t="s">
        <v>43</v>
      </c>
    </row>
    <row r="2" spans="1:79" x14ac:dyDescent="0.35">
      <c r="A2" s="8" t="str" cm="1">
        <f t="array" ref="A2">""&amp;INDEX(PP_Locale,ROW(),PP_LanguageIndex)&amp;" 1.5.6"</f>
        <v>ParsePort ESEF general data, version 1.5.6</v>
      </c>
      <c r="B2" s="9"/>
      <c r="C2" s="9"/>
      <c r="D2" s="9"/>
      <c r="E2" s="9"/>
      <c r="F2"/>
      <c r="G2"/>
      <c r="H2"/>
      <c r="I2"/>
      <c r="J2"/>
      <c r="K2" s="10" t="s">
        <v>44</v>
      </c>
      <c r="L2"/>
      <c r="M2"/>
      <c r="N2" s="10" t="s">
        <v>45</v>
      </c>
      <c r="O2" s="10" t="s">
        <v>46</v>
      </c>
      <c r="P2" s="10"/>
      <c r="Q2" s="10" t="s">
        <v>47</v>
      </c>
      <c r="R2" s="10"/>
      <c r="S2" s="10"/>
      <c r="T2" s="10" t="s">
        <v>48</v>
      </c>
      <c r="U2" s="10"/>
      <c r="V2" s="10"/>
      <c r="W2" s="10"/>
      <c r="X2" s="10" t="s">
        <v>49</v>
      </c>
      <c r="Y2" s="10"/>
      <c r="Z2" s="10"/>
      <c r="AA2" s="10"/>
      <c r="AB2" s="10"/>
      <c r="AC2" s="10"/>
      <c r="AD2" s="10" t="s">
        <v>50</v>
      </c>
      <c r="AE2" s="10"/>
      <c r="AF2" s="10"/>
      <c r="AG2" s="10"/>
      <c r="AH2" s="10"/>
      <c r="AI2" s="10"/>
      <c r="AJ2" s="10"/>
      <c r="AK2"/>
      <c r="AL2"/>
      <c r="AM2"/>
      <c r="AN2"/>
      <c r="AO2"/>
      <c r="AP2"/>
      <c r="BT2" t="s">
        <v>2</v>
      </c>
      <c r="BU2"/>
      <c r="BV2"/>
      <c r="BW2"/>
    </row>
    <row r="3" spans="1:79" x14ac:dyDescent="0.35">
      <c r="A3" s="11"/>
      <c r="B3" s="94" t="str" cm="1">
        <f t="array" ref="B3">""&amp;INDEX(PP_Locale,ROW(),PP_LanguageIndex)</f>
        <v>MANDATORY FIELD</v>
      </c>
      <c r="C3" s="95"/>
      <c r="D3" s="95"/>
      <c r="E3" s="96"/>
      <c r="F3"/>
      <c r="G3"/>
      <c r="H3"/>
      <c r="I3"/>
      <c r="J3"/>
      <c r="K3" t="s">
        <v>51</v>
      </c>
      <c r="L3"/>
      <c r="M3"/>
      <c r="N3" t="s">
        <v>52</v>
      </c>
      <c r="O3" t="s">
        <v>53</v>
      </c>
      <c r="P3"/>
      <c r="Q3" t="s">
        <v>54</v>
      </c>
      <c r="R3"/>
      <c r="S3"/>
      <c r="T3" t="s">
        <v>55</v>
      </c>
      <c r="U3"/>
      <c r="V3"/>
      <c r="W3"/>
      <c r="X3" t="s">
        <v>56</v>
      </c>
      <c r="Y3"/>
      <c r="Z3"/>
      <c r="AA3"/>
      <c r="AB3"/>
      <c r="AC3"/>
      <c r="AD3" t="s">
        <v>57</v>
      </c>
      <c r="AE3"/>
      <c r="AF3"/>
      <c r="AG3"/>
      <c r="AH3"/>
      <c r="AI3"/>
      <c r="AJ3"/>
      <c r="AK3"/>
      <c r="AL3"/>
      <c r="AM3"/>
      <c r="AN3"/>
      <c r="AO3"/>
      <c r="AP3"/>
      <c r="BT3"/>
      <c r="BU3"/>
      <c r="BV3"/>
      <c r="BW3"/>
    </row>
    <row r="4" spans="1:79" x14ac:dyDescent="0.35">
      <c r="A4" s="11"/>
      <c r="B4" s="97" t="str" cm="1">
        <f t="array" ref="B4">""&amp;INDEX(PP_Locale,ROW(),PP_LanguageIndex)</f>
        <v>AUTOMATIC FIELD (can be overruled)</v>
      </c>
      <c r="C4" s="98"/>
      <c r="D4" s="98"/>
      <c r="E4" s="99"/>
      <c r="F4"/>
      <c r="G4"/>
      <c r="H4"/>
      <c r="I4"/>
      <c r="J4"/>
      <c r="K4" s="10" t="s">
        <v>58</v>
      </c>
      <c r="L4"/>
      <c r="M4"/>
      <c r="N4" s="10" t="s">
        <v>59</v>
      </c>
      <c r="O4" s="10" t="s">
        <v>60</v>
      </c>
      <c r="P4" s="10"/>
      <c r="Q4" s="10" t="s">
        <v>61</v>
      </c>
      <c r="R4" s="10"/>
      <c r="S4" s="10"/>
      <c r="T4" s="10" t="s">
        <v>62</v>
      </c>
      <c r="U4" s="10"/>
      <c r="V4" s="10"/>
      <c r="W4" s="10"/>
      <c r="X4" s="10" t="s">
        <v>63</v>
      </c>
      <c r="Y4" s="10"/>
      <c r="Z4" s="10"/>
      <c r="AA4" s="10"/>
      <c r="AB4" s="10"/>
      <c r="AC4" s="10"/>
      <c r="AD4" s="10" t="s">
        <v>64</v>
      </c>
      <c r="AE4" s="10"/>
      <c r="AF4" s="10"/>
      <c r="AG4" s="10"/>
      <c r="AH4" s="10"/>
      <c r="AI4" s="10"/>
      <c r="AJ4" s="10"/>
      <c r="AK4"/>
      <c r="AL4"/>
      <c r="AM4"/>
      <c r="AN4"/>
      <c r="AO4"/>
      <c r="AP4"/>
      <c r="BT4"/>
      <c r="BU4"/>
      <c r="BV4"/>
      <c r="BW4"/>
    </row>
    <row r="5" spans="1:79" x14ac:dyDescent="0.35">
      <c r="A5" s="11"/>
      <c r="B5" s="100" t="str" cm="1">
        <f t="array" ref="B5">""&amp;INDEX(PP_Locale,ROW(),PP_LanguageIndex)</f>
        <v>FILL OUT IF INFORMATION IS PRESENT IN REPORT</v>
      </c>
      <c r="C5" s="101"/>
      <c r="D5" s="101"/>
      <c r="E5" s="102"/>
      <c r="F5"/>
      <c r="G5"/>
      <c r="H5"/>
      <c r="I5"/>
      <c r="J5"/>
      <c r="K5" t="s">
        <v>65</v>
      </c>
      <c r="L5"/>
      <c r="M5"/>
      <c r="N5" t="s">
        <v>66</v>
      </c>
      <c r="O5" t="s">
        <v>67</v>
      </c>
      <c r="P5"/>
      <c r="Q5" t="s">
        <v>68</v>
      </c>
      <c r="R5"/>
      <c r="S5"/>
      <c r="T5" t="s">
        <v>69</v>
      </c>
      <c r="U5"/>
      <c r="V5"/>
      <c r="W5"/>
      <c r="X5" t="s">
        <v>70</v>
      </c>
      <c r="Y5"/>
      <c r="Z5"/>
      <c r="AA5"/>
      <c r="AB5"/>
      <c r="AC5"/>
      <c r="AD5" t="s">
        <v>71</v>
      </c>
      <c r="AE5"/>
      <c r="AF5"/>
      <c r="AG5"/>
      <c r="AH5"/>
      <c r="AI5"/>
      <c r="AJ5"/>
      <c r="AK5"/>
      <c r="AL5"/>
      <c r="AM5"/>
      <c r="AN5"/>
      <c r="AO5"/>
      <c r="AP5"/>
      <c r="BT5"/>
      <c r="BU5"/>
      <c r="BV5"/>
      <c r="BW5"/>
    </row>
    <row r="6" spans="1:79" x14ac:dyDescent="0.35">
      <c r="A6" s="12"/>
      <c r="B6" s="9"/>
      <c r="C6" s="9"/>
      <c r="D6" s="9"/>
      <c r="E6" s="9"/>
      <c r="F6"/>
      <c r="G6"/>
      <c r="H6"/>
      <c r="I6"/>
      <c r="J6"/>
      <c r="K6" s="10"/>
      <c r="L6"/>
      <c r="M6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/>
      <c r="AL6"/>
      <c r="AM6"/>
      <c r="AN6"/>
      <c r="AO6"/>
      <c r="AP6"/>
      <c r="BT6"/>
      <c r="BU6"/>
      <c r="BV6"/>
      <c r="BW6"/>
    </row>
    <row r="7" spans="1:79" x14ac:dyDescent="0.35">
      <c r="A7" s="13"/>
      <c r="B7" s="103"/>
      <c r="C7" s="103"/>
      <c r="D7" s="103"/>
      <c r="E7" s="103"/>
      <c r="F7"/>
      <c r="G7" t="str">
        <f>IF(PP_Consolidated,IFERROR(VLOOKUP("Group",PP_Locale,PP_LanguageIndex,FALSE),"Group"),"")</f>
        <v>Group</v>
      </c>
      <c r="H7" t="str">
        <f>IF(PP_Consolidated,IFERROR(VLOOKUP("Group",PP_Locale,PP_LanguageIndex,FALSE),"Group"),"")</f>
        <v>Group</v>
      </c>
      <c r="I7" t="str">
        <f>IF(PP_Consolidated,IFERROR(VLOOKUP("Parent",PP_Locale,PP_LanguageIndex,FALSE),"Parent"),"")</f>
        <v>Parent</v>
      </c>
      <c r="J7" t="str">
        <f>IF(PP_Consolidated,IFERROR(VLOOKUP("Parent",PP_Locale,PP_LanguageIndex,FALSE),"Parent"),"")</f>
        <v>Parent</v>
      </c>
      <c r="K7" s="10"/>
      <c r="L7"/>
      <c r="M7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/>
      <c r="AL7"/>
      <c r="AM7"/>
      <c r="AN7"/>
      <c r="AO7"/>
      <c r="AP7"/>
      <c r="BT7" t="str">
        <f>IF(PP_Consolidated,"Group","")</f>
        <v>Group</v>
      </c>
      <c r="BU7" t="str">
        <f>IF(PP_Consolidated,"Group","")</f>
        <v>Group</v>
      </c>
      <c r="BV7" t="str">
        <f>IF(PP_Consolidated,"Parent","")</f>
        <v>Parent</v>
      </c>
      <c r="BW7" t="str">
        <f>IF(PP_Consolidated,"Parent","")</f>
        <v>Parent</v>
      </c>
    </row>
    <row r="8" spans="1:79" x14ac:dyDescent="0.35">
      <c r="A8" s="13"/>
      <c r="B8" s="28"/>
      <c r="C8" s="28"/>
      <c r="D8" s="28"/>
      <c r="E8" s="28"/>
      <c r="F8"/>
      <c r="G8" t="str">
        <f>IFERROR(VLOOKUP("Period",PP_Locale,PP_LanguageIndex,FALSE),"Period")&amp;" 1"</f>
        <v>Period 1</v>
      </c>
      <c r="H8" t="str">
        <f>IFERROR(VLOOKUP("Period",PP_Locale,PP_LanguageIndex,FALSE),"Period")&amp;" 2"</f>
        <v>Period 2</v>
      </c>
      <c r="I8" t="str">
        <f>IF(PP_Consolidated,IFERROR(VLOOKUP("Period",PP_Locale,PP_LanguageIndex,FALSE),"Period")&amp;" 1","")</f>
        <v>Period 1</v>
      </c>
      <c r="J8" t="str">
        <f>IF(PP_Consolidated,IFERROR(VLOOKUP("Period",PP_Locale,PP_LanguageIndex,FALSE),"Period")&amp;" 2","")</f>
        <v>Period 2</v>
      </c>
      <c r="K8" s="10"/>
      <c r="L8"/>
      <c r="M8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/>
      <c r="AL8"/>
      <c r="AM8"/>
      <c r="AN8"/>
      <c r="AO8"/>
      <c r="AP8"/>
      <c r="BT8" t="s">
        <v>72</v>
      </c>
      <c r="BU8" t="s">
        <v>73</v>
      </c>
      <c r="BV8" t="str">
        <f>IF(PP_Consolidated,"Period 1","")</f>
        <v>Period 1</v>
      </c>
      <c r="BW8" t="str">
        <f>IF(PP_Consolidated,"Period 2","")</f>
        <v>Period 2</v>
      </c>
    </row>
    <row r="9" spans="1:79" x14ac:dyDescent="0.35">
      <c r="A9" s="13" t="str" cm="1">
        <f t="array" ref="A9">""&amp;INDEX(PP_Locale,ROW(),PP_LanguageIndex)</f>
        <v>General:</v>
      </c>
      <c r="B9" s="9"/>
      <c r="C9" s="9"/>
      <c r="D9" s="9"/>
      <c r="E9" s="9"/>
      <c r="F9"/>
      <c r="G9"/>
      <c r="H9"/>
      <c r="I9"/>
      <c r="J9"/>
      <c r="K9" t="s">
        <v>74</v>
      </c>
      <c r="L9"/>
      <c r="M9"/>
      <c r="N9" t="s">
        <v>75</v>
      </c>
      <c r="O9" t="s">
        <v>76</v>
      </c>
      <c r="P9"/>
      <c r="Q9" s="14" t="s">
        <v>74</v>
      </c>
      <c r="R9" s="14"/>
      <c r="S9" s="14"/>
      <c r="T9" s="14" t="s">
        <v>77</v>
      </c>
      <c r="U9" s="14"/>
      <c r="V9" s="14"/>
      <c r="W9" s="14"/>
      <c r="X9" s="14" t="s">
        <v>78</v>
      </c>
      <c r="Y9" s="14"/>
      <c r="Z9" s="14"/>
      <c r="AA9" s="14"/>
      <c r="AB9" s="14"/>
      <c r="AC9" s="14"/>
      <c r="AD9" s="14" t="s">
        <v>79</v>
      </c>
      <c r="AE9" s="14"/>
      <c r="AF9" s="14"/>
      <c r="AG9" s="14"/>
      <c r="AH9" s="14"/>
      <c r="AI9" s="14"/>
      <c r="AJ9" s="14"/>
      <c r="AK9"/>
      <c r="AM9"/>
      <c r="AN9"/>
      <c r="AO9"/>
      <c r="AP9"/>
      <c r="BT9"/>
      <c r="BU9"/>
      <c r="BV9"/>
      <c r="BW9"/>
      <c r="BX9" s="16" t="str" cm="1">
        <f t="array" aca="1" ref="BX9" ca="1">"/General data("&amp;IF(COUNTBLANK(PP_GeneralDataRoleName),"","statement="""&amp;PP_GeneralDataRoleName&amp;""",")&amp;"headers="&amp;CELL("address",$BT$7)&amp;":"&amp;CELL("address",$BW$8)&amp;"[language=en],labels="&amp;SUBSTITUTE(CELL("address",K9)&amp;":"&amp;CELL("address",K67),"$","")&amp;"[language=en],values="&amp;SUBSTITUTE(CELL("address",BT9)&amp;":"&amp;CELL("address",BW67),"$","")&amp;"[language="&amp;LOWER(PP_Language)&amp;"])"</f>
        <v>/General data(headers=$BT$7:$BW$8[language=en],labels=K9:K67[language=en],values=BT9:BW67[language=sv])</v>
      </c>
    </row>
    <row r="10" spans="1:79" x14ac:dyDescent="0.35">
      <c r="A10" s="12" t="str" cm="1">
        <f t="array" ref="A10">""&amp;INDEX(PP_Locale,ROW(),PP_LanguageIndex)</f>
        <v>Report language code</v>
      </c>
      <c r="B10" s="104" t="s">
        <v>27</v>
      </c>
      <c r="C10" s="104"/>
      <c r="D10" s="104"/>
      <c r="E10" s="104"/>
      <c r="F10" t="s">
        <v>80</v>
      </c>
      <c r="G10" t="s">
        <v>3</v>
      </c>
      <c r="H10"/>
      <c r="I10"/>
      <c r="J10"/>
      <c r="K10" s="10" t="s">
        <v>81</v>
      </c>
      <c r="L10"/>
      <c r="M10"/>
      <c r="N10" s="10" t="s">
        <v>82</v>
      </c>
      <c r="O10" s="10" t="s">
        <v>83</v>
      </c>
      <c r="P10" s="10"/>
      <c r="Q10" s="17" t="s">
        <v>84</v>
      </c>
      <c r="R10" s="10"/>
      <c r="S10" s="10"/>
      <c r="T10" s="17" t="s">
        <v>85</v>
      </c>
      <c r="U10" s="10"/>
      <c r="V10" s="10"/>
      <c r="W10" s="10"/>
      <c r="X10" s="17" t="s">
        <v>86</v>
      </c>
      <c r="Y10" s="10"/>
      <c r="Z10" s="10"/>
      <c r="AA10" s="10"/>
      <c r="AB10" s="10"/>
      <c r="AC10" s="10"/>
      <c r="AD10" s="17" t="s">
        <v>87</v>
      </c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T10"/>
      <c r="BU10"/>
      <c r="BV10"/>
      <c r="BW10"/>
    </row>
    <row r="11" spans="1:79" x14ac:dyDescent="0.35">
      <c r="A11" s="12" t="str" cm="1">
        <f t="array" ref="A11">""&amp;INDEX(PP_Locale,ROW(),PP_LanguageIndex)</f>
        <v>Label language code</v>
      </c>
      <c r="B11" s="104" t="s">
        <v>3</v>
      </c>
      <c r="C11" s="104"/>
      <c r="D11" s="104"/>
      <c r="E11" s="104"/>
      <c r="F11" t="s">
        <v>88</v>
      </c>
      <c r="G11" t="str">
        <f>PP_Language</f>
        <v>SV</v>
      </c>
      <c r="H11"/>
      <c r="I11"/>
      <c r="J11"/>
      <c r="K11" s="10" t="s">
        <v>89</v>
      </c>
      <c r="L11"/>
      <c r="M11"/>
      <c r="N11" s="10" t="s">
        <v>90</v>
      </c>
      <c r="O11" s="10" t="s">
        <v>91</v>
      </c>
      <c r="P11" s="10"/>
      <c r="Q11" s="10" t="s">
        <v>92</v>
      </c>
      <c r="R11" s="10"/>
      <c r="S11" s="10"/>
      <c r="T11" s="10" t="s">
        <v>93</v>
      </c>
      <c r="U11" s="10"/>
      <c r="V11" s="10"/>
      <c r="W11" s="10"/>
      <c r="X11" s="10" t="s">
        <v>94</v>
      </c>
      <c r="Y11" s="10"/>
      <c r="Z11" s="10"/>
      <c r="AA11" s="10"/>
      <c r="AB11" s="10"/>
      <c r="AC11" s="10"/>
      <c r="AD11" s="10" t="s">
        <v>95</v>
      </c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T11"/>
      <c r="BU11"/>
      <c r="BV11"/>
      <c r="BW11"/>
    </row>
    <row r="12" spans="1:79" x14ac:dyDescent="0.35">
      <c r="A12" s="12" t="str" cm="1">
        <f t="array" ref="A12">""&amp;INDEX(PP_Locale,ROW(),PP_LanguageIndex)</f>
        <v>Country code</v>
      </c>
      <c r="B12" s="104" t="s">
        <v>40</v>
      </c>
      <c r="C12" s="104"/>
      <c r="D12" s="104"/>
      <c r="E12" s="104"/>
      <c r="F12" t="s">
        <v>96</v>
      </c>
      <c r="G12" t="s">
        <v>28</v>
      </c>
      <c r="H12"/>
      <c r="I12"/>
      <c r="J12"/>
      <c r="K12" s="10" t="s">
        <v>97</v>
      </c>
      <c r="L12"/>
      <c r="M12"/>
      <c r="N12" s="10" t="s">
        <v>98</v>
      </c>
      <c r="O12" s="10" t="s">
        <v>99</v>
      </c>
      <c r="P12" s="10"/>
      <c r="Q12" s="10" t="s">
        <v>100</v>
      </c>
      <c r="R12" s="10"/>
      <c r="S12" s="10"/>
      <c r="T12" s="10" t="s">
        <v>101</v>
      </c>
      <c r="U12" s="10"/>
      <c r="V12" s="10"/>
      <c r="W12" s="10"/>
      <c r="X12" s="10" t="s">
        <v>102</v>
      </c>
      <c r="Y12" s="10"/>
      <c r="Z12" s="10"/>
      <c r="AA12" s="10"/>
      <c r="AB12" s="10"/>
      <c r="AC12" s="10"/>
      <c r="AD12" s="10" t="s">
        <v>103</v>
      </c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T12"/>
      <c r="BU12"/>
      <c r="BV12"/>
      <c r="BW12"/>
    </row>
    <row r="13" spans="1:79" x14ac:dyDescent="0.35">
      <c r="A13" s="12" t="str" cm="1">
        <f t="array" ref="A13">""&amp;INDEX(PP_Locale,ROW(),PP_LanguageIndex)</f>
        <v>Currency code</v>
      </c>
      <c r="B13" s="104" t="s">
        <v>740</v>
      </c>
      <c r="C13" s="104"/>
      <c r="D13" s="104"/>
      <c r="E13" s="104"/>
      <c r="F13" t="s">
        <v>104</v>
      </c>
      <c r="G13" t="str">
        <f>IFERROR(VLOOKUP("EUR",PP_Locale,PP_LanguageIndex,FALSE),"EUR")</f>
        <v>EUR</v>
      </c>
      <c r="H13"/>
      <c r="I13"/>
      <c r="J13"/>
      <c r="K13" s="10" t="s">
        <v>105</v>
      </c>
      <c r="L13"/>
      <c r="M13"/>
      <c r="N13" s="10" t="s">
        <v>106</v>
      </c>
      <c r="O13" s="10" t="s">
        <v>107</v>
      </c>
      <c r="P13" s="10"/>
      <c r="Q13" s="10" t="s">
        <v>108</v>
      </c>
      <c r="R13" s="10"/>
      <c r="S13" s="10"/>
      <c r="T13" s="10" t="s">
        <v>109</v>
      </c>
      <c r="U13" s="10"/>
      <c r="V13" s="10"/>
      <c r="W13" s="10"/>
      <c r="X13" s="10" t="s">
        <v>110</v>
      </c>
      <c r="Y13" s="10"/>
      <c r="Z13" s="10"/>
      <c r="AA13" s="10"/>
      <c r="AB13" s="10"/>
      <c r="AC13" s="10"/>
      <c r="AD13" s="10" t="s">
        <v>111</v>
      </c>
      <c r="AE13" s="10"/>
      <c r="AF13" s="10"/>
      <c r="AG13" s="10"/>
      <c r="AH13" s="10"/>
      <c r="AI13" s="10"/>
      <c r="AJ13" s="10"/>
      <c r="AK13"/>
      <c r="AL13"/>
      <c r="AM13"/>
      <c r="AN13"/>
      <c r="AO13"/>
      <c r="AP13"/>
      <c r="BT13" t="str">
        <f>""&amp;UPPER(B13)</f>
        <v>SEK</v>
      </c>
      <c r="BU13"/>
      <c r="BV13"/>
      <c r="BW13"/>
    </row>
    <row r="14" spans="1:79" x14ac:dyDescent="0.35">
      <c r="A14" s="12" t="str" cm="1">
        <f t="array" ref="A14">""&amp;INDEX(PP_Locale,ROW(),PP_LanguageIndex)</f>
        <v>Scale</v>
      </c>
      <c r="B14" s="104">
        <v>6</v>
      </c>
      <c r="C14" s="104"/>
      <c r="D14" s="104"/>
      <c r="E14" s="104"/>
      <c r="F14" t="s">
        <v>112</v>
      </c>
      <c r="G14">
        <v>6</v>
      </c>
      <c r="H14"/>
      <c r="I14"/>
      <c r="J14"/>
      <c r="K14" t="s">
        <v>113</v>
      </c>
      <c r="L14"/>
      <c r="M14"/>
      <c r="N14" t="s">
        <v>114</v>
      </c>
      <c r="O14" s="14" t="s">
        <v>115</v>
      </c>
      <c r="P14" s="14"/>
      <c r="Q14" s="14" t="s">
        <v>116</v>
      </c>
      <c r="R14" s="14"/>
      <c r="S14" s="14"/>
      <c r="T14" s="14" t="s">
        <v>117</v>
      </c>
      <c r="U14" s="14"/>
      <c r="V14" s="14"/>
      <c r="W14" s="14"/>
      <c r="X14" s="14" t="s">
        <v>118</v>
      </c>
      <c r="Y14" s="14"/>
      <c r="Z14" s="14"/>
      <c r="AA14" s="14"/>
      <c r="AB14" s="14"/>
      <c r="AC14" s="14"/>
      <c r="AD14" s="14" t="s">
        <v>119</v>
      </c>
      <c r="AE14" s="14"/>
      <c r="AF14" s="14"/>
      <c r="AG14" s="14"/>
      <c r="AH14" s="14"/>
      <c r="AI14" s="14"/>
      <c r="AJ14" s="14"/>
      <c r="AO14"/>
      <c r="AP14"/>
      <c r="BT14"/>
      <c r="BU14"/>
      <c r="BV14"/>
      <c r="BW14"/>
      <c r="BX14">
        <v>0</v>
      </c>
      <c r="BY14">
        <v>3</v>
      </c>
      <c r="BZ14">
        <v>6</v>
      </c>
      <c r="CA14">
        <v>9</v>
      </c>
    </row>
    <row r="15" spans="1:79" x14ac:dyDescent="0.35">
      <c r="A15" s="12" t="str" cm="1">
        <f t="array" ref="A15">""&amp;INDEX(PP_Locale,ROW(),PP_LanguageIndex)</f>
        <v>Consolidated</v>
      </c>
      <c r="B15" s="104" t="b">
        <v>1</v>
      </c>
      <c r="C15" s="104"/>
      <c r="D15" s="104"/>
      <c r="E15" s="104"/>
      <c r="F15" t="s">
        <v>120</v>
      </c>
      <c r="G15" t="b">
        <v>1</v>
      </c>
      <c r="H15"/>
      <c r="I15"/>
      <c r="J15"/>
      <c r="K15" s="10" t="s">
        <v>121</v>
      </c>
      <c r="L15"/>
      <c r="M15"/>
      <c r="N15" s="10" t="s">
        <v>122</v>
      </c>
      <c r="O15" s="18" t="s">
        <v>123</v>
      </c>
      <c r="P15" s="18"/>
      <c r="Q15" s="18" t="s">
        <v>124</v>
      </c>
      <c r="R15" s="18"/>
      <c r="S15" s="18"/>
      <c r="T15" s="18" t="s">
        <v>125</v>
      </c>
      <c r="U15" s="18"/>
      <c r="V15" s="18"/>
      <c r="W15" s="18"/>
      <c r="X15" s="18" t="s">
        <v>126</v>
      </c>
      <c r="Y15" s="18"/>
      <c r="Z15" s="18"/>
      <c r="AA15" s="18"/>
      <c r="AB15" s="18"/>
      <c r="AC15" s="18"/>
      <c r="AD15" s="18" t="s">
        <v>127</v>
      </c>
      <c r="AE15" s="18"/>
      <c r="AF15" s="18"/>
      <c r="AG15" s="18"/>
      <c r="AH15" s="18"/>
      <c r="AI15" s="18"/>
      <c r="AJ15" s="18"/>
      <c r="AM15"/>
      <c r="AN15"/>
      <c r="AO15"/>
      <c r="AP15"/>
      <c r="BT15"/>
      <c r="BU15"/>
      <c r="BV15"/>
      <c r="BW15"/>
      <c r="BX15" t="b">
        <v>1</v>
      </c>
      <c r="BY15" t="b">
        <v>0</v>
      </c>
    </row>
    <row r="16" spans="1:79" x14ac:dyDescent="0.35">
      <c r="A16" s="12"/>
      <c r="B16" s="9"/>
      <c r="C16" s="9"/>
      <c r="D16" s="9"/>
      <c r="E16" s="9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BT16"/>
      <c r="BU16"/>
      <c r="BV16"/>
      <c r="BW16"/>
    </row>
    <row r="17" spans="1:75" s="15" customFormat="1" x14ac:dyDescent="0.35">
      <c r="A17" s="12" t="str" cm="1">
        <f t="array" ref="A17">""&amp;INDEX(PP_Locale,ROW(),PP_LanguageIndex)</f>
        <v>Homepage of reporting entity</v>
      </c>
      <c r="B17" s="92" t="s">
        <v>800</v>
      </c>
      <c r="C17" s="93"/>
      <c r="D17" s="93"/>
      <c r="E17" s="93"/>
      <c r="F17" t="s">
        <v>129</v>
      </c>
      <c r="G17" s="19" t="s">
        <v>128</v>
      </c>
      <c r="H17" s="19"/>
      <c r="I17" s="19"/>
      <c r="J17" s="19"/>
      <c r="K17" t="s">
        <v>130</v>
      </c>
      <c r="L17"/>
      <c r="M17"/>
      <c r="N17" t="s">
        <v>131</v>
      </c>
      <c r="O17" t="s">
        <v>132</v>
      </c>
      <c r="P17"/>
      <c r="Q17" t="s">
        <v>133</v>
      </c>
      <c r="R17"/>
      <c r="S17"/>
      <c r="T17" t="s">
        <v>134</v>
      </c>
      <c r="U17"/>
      <c r="V17"/>
      <c r="W17"/>
      <c r="X17" t="s">
        <v>135</v>
      </c>
      <c r="Y17"/>
      <c r="Z17"/>
      <c r="AA17"/>
      <c r="AB17"/>
      <c r="AC17"/>
      <c r="AD17" t="s">
        <v>136</v>
      </c>
      <c r="AE17"/>
      <c r="AF17"/>
      <c r="AG17"/>
      <c r="AH17"/>
      <c r="AI17"/>
      <c r="AJ17"/>
      <c r="AK17"/>
      <c r="AL17"/>
      <c r="AM17"/>
      <c r="AN17"/>
      <c r="AO17"/>
      <c r="AP17"/>
      <c r="AQ17"/>
      <c r="BT17"/>
      <c r="BU17"/>
      <c r="BV17"/>
      <c r="BW17"/>
    </row>
    <row r="18" spans="1:75" s="15" customFormat="1" x14ac:dyDescent="0.35">
      <c r="A18" s="12" t="str" cm="1">
        <f t="array" ref="A18">""&amp;INDEX(PP_Locale,ROW(),PP_LanguageIndex)</f>
        <v>LEI code of reporting entity</v>
      </c>
      <c r="B18" s="93" t="s">
        <v>739</v>
      </c>
      <c r="C18" s="93"/>
      <c r="D18" s="93"/>
      <c r="E18" s="93"/>
      <c r="F18" t="s">
        <v>138</v>
      </c>
      <c r="G18" t="s">
        <v>137</v>
      </c>
      <c r="H18"/>
      <c r="I18"/>
      <c r="J18"/>
      <c r="K18" s="10" t="s">
        <v>139</v>
      </c>
      <c r="L18"/>
      <c r="M18"/>
      <c r="N18" s="10" t="s">
        <v>140</v>
      </c>
      <c r="O18" s="10" t="s">
        <v>141</v>
      </c>
      <c r="P18" s="10"/>
      <c r="Q18" s="10" t="s">
        <v>142</v>
      </c>
      <c r="R18" s="10"/>
      <c r="S18" s="10"/>
      <c r="T18" s="10" t="s">
        <v>143</v>
      </c>
      <c r="U18" s="10"/>
      <c r="V18" s="10"/>
      <c r="W18" s="10"/>
      <c r="X18" s="10" t="s">
        <v>144</v>
      </c>
      <c r="Y18" s="10"/>
      <c r="Z18" s="10"/>
      <c r="AA18" s="10"/>
      <c r="AB18" s="10"/>
      <c r="AC18" s="10"/>
      <c r="AD18" s="10" t="s">
        <v>145</v>
      </c>
      <c r="AE18" s="10"/>
      <c r="AF18" s="10"/>
      <c r="AG18" s="10"/>
      <c r="AH18" s="10"/>
      <c r="AI18" s="10"/>
      <c r="AJ18" s="10"/>
      <c r="AK18"/>
      <c r="AL18"/>
      <c r="AM18"/>
      <c r="AN18"/>
      <c r="AO18"/>
      <c r="AP18"/>
      <c r="AQ18"/>
      <c r="BT18" t="str">
        <f>""&amp;SUBSTITUTE(B18," ","")</f>
        <v>549300P7312749LJS754</v>
      </c>
      <c r="BU18"/>
      <c r="BV18"/>
      <c r="BW18"/>
    </row>
    <row r="19" spans="1:75" s="15" customFormat="1" x14ac:dyDescent="0.35">
      <c r="A19" s="12" t="str" cm="1">
        <f t="array" ref="A19">""&amp;INDEX(PP_Locale,ROW(),PP_LanguageIndex)</f>
        <v>Name of reporting entity or other means of identification</v>
      </c>
      <c r="B19" s="93" t="s">
        <v>1156</v>
      </c>
      <c r="C19" s="93"/>
      <c r="D19" s="93"/>
      <c r="E19" s="93"/>
      <c r="F19" t="s">
        <v>146</v>
      </c>
      <c r="G19" t="str">
        <f>IFERROR(VLOOKUP("Test customer",PP_Locale,PP_LanguageIndex,FALSE),"Test customer")</f>
        <v>Test customer</v>
      </c>
      <c r="H19"/>
      <c r="I19"/>
      <c r="J19"/>
      <c r="K19" t="s">
        <v>147</v>
      </c>
      <c r="L19"/>
      <c r="M19"/>
      <c r="N19" t="s">
        <v>148</v>
      </c>
      <c r="O19" t="s">
        <v>149</v>
      </c>
      <c r="P19"/>
      <c r="Q19" t="s">
        <v>150</v>
      </c>
      <c r="R19"/>
      <c r="S19"/>
      <c r="T19" t="s">
        <v>151</v>
      </c>
      <c r="U19"/>
      <c r="V19"/>
      <c r="W19"/>
      <c r="X19" t="s">
        <v>152</v>
      </c>
      <c r="Y19"/>
      <c r="Z19"/>
      <c r="AA19"/>
      <c r="AB19"/>
      <c r="AC19"/>
      <c r="AD19" t="s">
        <v>153</v>
      </c>
      <c r="AE19"/>
      <c r="AF19"/>
      <c r="AG19"/>
      <c r="AH19"/>
      <c r="AI19"/>
      <c r="AJ19"/>
      <c r="AK19"/>
      <c r="AL19"/>
      <c r="AM19"/>
      <c r="AN19"/>
      <c r="AO19"/>
      <c r="AP19"/>
      <c r="AQ19"/>
      <c r="BT19"/>
      <c r="BU19"/>
      <c r="BV19"/>
      <c r="BW19"/>
    </row>
    <row r="20" spans="1:75" x14ac:dyDescent="0.35">
      <c r="A20" s="12"/>
      <c r="B20" s="9"/>
      <c r="C20" s="9"/>
      <c r="D20" s="9"/>
      <c r="E20" s="9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BT20"/>
      <c r="BU20"/>
      <c r="BV20"/>
      <c r="BW20"/>
    </row>
    <row r="21" spans="1:75" s="15" customFormat="1" x14ac:dyDescent="0.35">
      <c r="A21" s="13" t="str" cm="1">
        <f t="array" ref="A21">""&amp;INDEX(PP_Locale,ROW(),PP_LanguageIndex)</f>
        <v>Dates:</v>
      </c>
      <c r="B21" s="106"/>
      <c r="C21" s="106"/>
      <c r="D21" s="106"/>
      <c r="E21" s="106"/>
      <c r="F21"/>
      <c r="G21"/>
      <c r="H21"/>
      <c r="I21"/>
      <c r="J21"/>
      <c r="K21" s="10" t="s">
        <v>164</v>
      </c>
      <c r="L21"/>
      <c r="M21"/>
      <c r="N21" s="10" t="s">
        <v>165</v>
      </c>
      <c r="O21" s="18" t="s">
        <v>166</v>
      </c>
      <c r="P21" s="18"/>
      <c r="Q21" s="18" t="s">
        <v>167</v>
      </c>
      <c r="R21" s="18"/>
      <c r="S21" s="18"/>
      <c r="T21" s="18" t="s">
        <v>168</v>
      </c>
      <c r="U21" s="18"/>
      <c r="V21" s="18"/>
      <c r="W21" s="18"/>
      <c r="X21" s="18" t="s">
        <v>169</v>
      </c>
      <c r="Y21" s="18"/>
      <c r="Z21" s="18"/>
      <c r="AA21" s="18"/>
      <c r="AB21" s="18"/>
      <c r="AC21" s="18"/>
      <c r="AD21" s="18" t="s">
        <v>170</v>
      </c>
      <c r="AE21" s="18"/>
      <c r="AF21" s="18"/>
      <c r="AG21" s="18"/>
      <c r="AH21" s="18"/>
      <c r="AI21" s="18"/>
      <c r="AJ21" s="18"/>
      <c r="AK21"/>
      <c r="AL21"/>
      <c r="AM21"/>
      <c r="AN21"/>
      <c r="AO21"/>
      <c r="AP21"/>
      <c r="AQ21"/>
      <c r="BT21"/>
      <c r="BU21"/>
      <c r="BV21"/>
      <c r="BW21"/>
    </row>
    <row r="22" spans="1:75" s="15" customFormat="1" x14ac:dyDescent="0.35">
      <c r="A22" s="12" t="str" cm="1">
        <f t="array" ref="A22">""&amp;INDEX(PP_Locale,ROW(),PP_LanguageIndex)</f>
        <v>Start date of reporting period 1</v>
      </c>
      <c r="B22" s="105">
        <v>45658</v>
      </c>
      <c r="C22" s="105"/>
      <c r="D22" s="105"/>
      <c r="E22" s="105"/>
      <c r="F22" t="s">
        <v>171</v>
      </c>
      <c r="G22" s="20">
        <f ca="1">DATE(YEAR(TODAY())-1,1,1)</f>
        <v>45658</v>
      </c>
      <c r="H22"/>
      <c r="I22"/>
      <c r="J22"/>
      <c r="K22" t="s">
        <v>172</v>
      </c>
      <c r="L22"/>
      <c r="M22"/>
      <c r="N22" t="s">
        <v>173</v>
      </c>
      <c r="O22" t="s">
        <v>174</v>
      </c>
      <c r="P22"/>
      <c r="Q22" t="s">
        <v>175</v>
      </c>
      <c r="R22"/>
      <c r="S22"/>
      <c r="T22" t="s">
        <v>176</v>
      </c>
      <c r="U22"/>
      <c r="V22"/>
      <c r="W22"/>
      <c r="X22" t="s">
        <v>177</v>
      </c>
      <c r="Y22"/>
      <c r="Z22"/>
      <c r="AA22"/>
      <c r="AB22"/>
      <c r="AC22"/>
      <c r="AD22" t="s">
        <v>178</v>
      </c>
      <c r="AE22"/>
      <c r="AF22"/>
      <c r="AG22"/>
      <c r="AH22"/>
      <c r="AI22"/>
      <c r="AJ22"/>
      <c r="AK22"/>
      <c r="AL22"/>
      <c r="AM22"/>
      <c r="AN22"/>
      <c r="AO22"/>
      <c r="AP22"/>
      <c r="AQ22"/>
      <c r="BT22" t="str">
        <f t="shared" ref="BT22:BT41" si="0">IF(COUNTBLANK(B22),"",TEXT(YEAR(B22),"0000")&amp;"-"&amp;TEXT(MONTH(B22),"00")&amp;"-"&amp;TEXT(DAY(B22),"00"))</f>
        <v>2025-01-01</v>
      </c>
      <c r="BU22"/>
      <c r="BV22"/>
      <c r="BW22"/>
    </row>
    <row r="23" spans="1:75" s="15" customFormat="1" x14ac:dyDescent="0.35">
      <c r="A23" s="12" t="str" cm="1">
        <f t="array" ref="A23">""&amp;INDEX(PP_Locale,ROW(),PP_LanguageIndex)</f>
        <v>End date of reporting period 1</v>
      </c>
      <c r="B23" s="105">
        <v>46022</v>
      </c>
      <c r="C23" s="105"/>
      <c r="D23" s="105"/>
      <c r="E23" s="105"/>
      <c r="F23" t="s">
        <v>179</v>
      </c>
      <c r="G23" s="20">
        <f ca="1">DATE(YEAR(TODAY())-1,12,31)</f>
        <v>46022</v>
      </c>
      <c r="H23"/>
      <c r="I23"/>
      <c r="J23"/>
      <c r="K23" s="10" t="s">
        <v>180</v>
      </c>
      <c r="L23"/>
      <c r="M23"/>
      <c r="N23" s="10" t="s">
        <v>181</v>
      </c>
      <c r="O23" s="10" t="s">
        <v>182</v>
      </c>
      <c r="P23" s="10"/>
      <c r="Q23" s="10" t="s">
        <v>183</v>
      </c>
      <c r="R23" s="10"/>
      <c r="S23" s="10"/>
      <c r="T23" s="10" t="s">
        <v>184</v>
      </c>
      <c r="U23" s="10"/>
      <c r="V23" s="10"/>
      <c r="W23" s="10"/>
      <c r="X23" s="10" t="s">
        <v>185</v>
      </c>
      <c r="Y23" s="10"/>
      <c r="Z23" s="10"/>
      <c r="AA23" s="10"/>
      <c r="AB23" s="10"/>
      <c r="AC23" s="10"/>
      <c r="AD23" s="10" t="s">
        <v>186</v>
      </c>
      <c r="AE23" s="10"/>
      <c r="AF23" s="10"/>
      <c r="AG23" s="10"/>
      <c r="AH23" s="10"/>
      <c r="AI23" s="10"/>
      <c r="AJ23" s="10"/>
      <c r="AK23"/>
      <c r="AL23"/>
      <c r="AM23"/>
      <c r="AN23"/>
      <c r="AO23"/>
      <c r="AP23"/>
      <c r="AQ23"/>
      <c r="BT23" t="str">
        <f t="shared" si="0"/>
        <v>2025-12-31</v>
      </c>
      <c r="BU23"/>
      <c r="BV23"/>
      <c r="BW23"/>
    </row>
    <row r="24" spans="1:75" s="15" customFormat="1" x14ac:dyDescent="0.35">
      <c r="A24" s="12" t="str" cm="1">
        <f t="array" ref="A24">""&amp;INDEX(PP_Locale,ROW(),PP_LanguageIndex)</f>
        <v>Start date of reporting period 2</v>
      </c>
      <c r="B24" s="105">
        <f>EDATE(PP_StartDatePeriod1,-1*12)</f>
        <v>45292</v>
      </c>
      <c r="C24" s="105"/>
      <c r="D24" s="105"/>
      <c r="E24" s="105"/>
      <c r="F24" t="s">
        <v>187</v>
      </c>
      <c r="G24">
        <f>EDATE(PP_StartDatePeriod1,-1*12)</f>
        <v>45292</v>
      </c>
      <c r="H24"/>
      <c r="I24"/>
      <c r="J24"/>
      <c r="K24" t="s">
        <v>188</v>
      </c>
      <c r="L24"/>
      <c r="M24"/>
      <c r="N24" t="s">
        <v>189</v>
      </c>
      <c r="O24" t="s">
        <v>190</v>
      </c>
      <c r="P24"/>
      <c r="Q24" t="s">
        <v>191</v>
      </c>
      <c r="R24"/>
      <c r="S24"/>
      <c r="T24" t="s">
        <v>192</v>
      </c>
      <c r="U24"/>
      <c r="V24"/>
      <c r="W24"/>
      <c r="X24" t="s">
        <v>193</v>
      </c>
      <c r="Y24"/>
      <c r="Z24"/>
      <c r="AA24"/>
      <c r="AB24"/>
      <c r="AC24"/>
      <c r="AD24" t="s">
        <v>194</v>
      </c>
      <c r="AE24"/>
      <c r="AF24"/>
      <c r="AG24"/>
      <c r="AH24"/>
      <c r="AI24"/>
      <c r="AJ24"/>
      <c r="AK24"/>
      <c r="AL24"/>
      <c r="AM24"/>
      <c r="AN24"/>
      <c r="AO24"/>
      <c r="AP24"/>
      <c r="AQ24"/>
      <c r="BT24" t="str">
        <f t="shared" si="0"/>
        <v>2024-01-01</v>
      </c>
      <c r="BU24"/>
      <c r="BV24"/>
      <c r="BW24"/>
    </row>
    <row r="25" spans="1:75" x14ac:dyDescent="0.35">
      <c r="A25" s="12" t="str" cm="1">
        <f t="array" ref="A25">""&amp;INDEX(PP_Locale,ROW(),PP_LanguageIndex)</f>
        <v>End date of reporting period 2</v>
      </c>
      <c r="B25" s="105">
        <f>EDATE(PP_EndDatePeriod1,-1*12)</f>
        <v>45657</v>
      </c>
      <c r="C25" s="105"/>
      <c r="D25" s="105"/>
      <c r="E25" s="105"/>
      <c r="F25" t="s">
        <v>195</v>
      </c>
      <c r="G25">
        <f>EDATE(PP_EndDatePeriod1,-1*12)</f>
        <v>45657</v>
      </c>
      <c r="H25"/>
      <c r="I25"/>
      <c r="J25"/>
      <c r="K25" s="10" t="s">
        <v>196</v>
      </c>
      <c r="L25"/>
      <c r="M25"/>
      <c r="N25" s="10" t="s">
        <v>197</v>
      </c>
      <c r="O25" s="10" t="s">
        <v>198</v>
      </c>
      <c r="P25" s="10"/>
      <c r="Q25" s="10" t="s">
        <v>199</v>
      </c>
      <c r="R25" s="10"/>
      <c r="S25" s="10"/>
      <c r="T25" s="10" t="s">
        <v>200</v>
      </c>
      <c r="U25" s="10"/>
      <c r="V25" s="10"/>
      <c r="W25" s="10"/>
      <c r="X25" s="10" t="s">
        <v>201</v>
      </c>
      <c r="Y25" s="10"/>
      <c r="Z25" s="10"/>
      <c r="AA25" s="10"/>
      <c r="AB25" s="10"/>
      <c r="AC25" s="10"/>
      <c r="AD25" s="10" t="s">
        <v>202</v>
      </c>
      <c r="AE25" s="10"/>
      <c r="AF25" s="10"/>
      <c r="AG25" s="10"/>
      <c r="AH25" s="10"/>
      <c r="AI25" s="10"/>
      <c r="AJ25" s="10"/>
      <c r="AK25"/>
      <c r="AL25"/>
      <c r="AM25"/>
      <c r="AN25"/>
      <c r="AO25"/>
      <c r="AP25"/>
      <c r="BT25" t="str">
        <f t="shared" si="0"/>
        <v>2024-12-31</v>
      </c>
      <c r="BU25"/>
      <c r="BV25"/>
      <c r="BW25"/>
    </row>
    <row r="26" spans="1:75" x14ac:dyDescent="0.35">
      <c r="A26" s="12" t="str" cm="1">
        <f t="array" ref="A26">""&amp;INDEX(PP_Locale,ROW(),PP_LanguageIndex)</f>
        <v>Start date of reporting period 3</v>
      </c>
      <c r="B26" s="105">
        <f>EDATE(PP_StartDatePeriod1,-2*12)</f>
        <v>44927</v>
      </c>
      <c r="C26" s="105"/>
      <c r="D26" s="105"/>
      <c r="E26" s="105"/>
      <c r="F26" t="s">
        <v>203</v>
      </c>
      <c r="G26">
        <f>EDATE(PP_StartDatePeriod1,-2*12)</f>
        <v>44927</v>
      </c>
      <c r="H26"/>
      <c r="I26"/>
      <c r="J26"/>
      <c r="K26" t="s">
        <v>204</v>
      </c>
      <c r="L26"/>
      <c r="M26"/>
      <c r="N26" t="s">
        <v>205</v>
      </c>
      <c r="O26" t="s">
        <v>206</v>
      </c>
      <c r="P26"/>
      <c r="Q26" t="s">
        <v>207</v>
      </c>
      <c r="R26"/>
      <c r="S26"/>
      <c r="T26" t="s">
        <v>208</v>
      </c>
      <c r="U26"/>
      <c r="V26"/>
      <c r="W26"/>
      <c r="X26" t="s">
        <v>209</v>
      </c>
      <c r="Y26"/>
      <c r="Z26"/>
      <c r="AA26"/>
      <c r="AB26"/>
      <c r="AC26"/>
      <c r="AD26" t="s">
        <v>210</v>
      </c>
      <c r="AE26"/>
      <c r="AF26"/>
      <c r="AG26"/>
      <c r="AH26"/>
      <c r="AI26"/>
      <c r="AJ26"/>
      <c r="AK26"/>
      <c r="AL26"/>
      <c r="AM26"/>
      <c r="AN26"/>
      <c r="AO26"/>
      <c r="AP26"/>
      <c r="BT26" t="str">
        <f t="shared" si="0"/>
        <v>2023-01-01</v>
      </c>
      <c r="BU26"/>
      <c r="BV26"/>
      <c r="BW26"/>
    </row>
    <row r="27" spans="1:75" x14ac:dyDescent="0.35">
      <c r="A27" s="12" t="str" cm="1">
        <f t="array" ref="A27">""&amp;INDEX(PP_Locale,ROW(),PP_LanguageIndex)</f>
        <v>End date of reporting period 3</v>
      </c>
      <c r="B27" s="105">
        <f>EDATE(PP_EndDatePeriod1,-2*12)</f>
        <v>45291</v>
      </c>
      <c r="C27" s="105"/>
      <c r="D27" s="105"/>
      <c r="E27" s="105"/>
      <c r="F27" t="s">
        <v>211</v>
      </c>
      <c r="G27">
        <f>EDATE(PP_EndDatePeriod1,-2*12)</f>
        <v>45291</v>
      </c>
      <c r="H27"/>
      <c r="I27"/>
      <c r="J27"/>
      <c r="K27" s="10" t="s">
        <v>212</v>
      </c>
      <c r="L27"/>
      <c r="M27"/>
      <c r="N27" s="10" t="s">
        <v>213</v>
      </c>
      <c r="O27" s="10" t="s">
        <v>214</v>
      </c>
      <c r="P27" s="10"/>
      <c r="Q27" s="10" t="s">
        <v>215</v>
      </c>
      <c r="R27" s="10"/>
      <c r="S27" s="10"/>
      <c r="T27" s="10" t="s">
        <v>216</v>
      </c>
      <c r="U27" s="10"/>
      <c r="V27" s="10"/>
      <c r="W27" s="10"/>
      <c r="X27" s="10" t="s">
        <v>217</v>
      </c>
      <c r="Y27" s="10"/>
      <c r="Z27" s="10"/>
      <c r="AA27" s="10"/>
      <c r="AB27" s="10"/>
      <c r="AC27" s="10"/>
      <c r="AD27" s="10" t="s">
        <v>218</v>
      </c>
      <c r="AE27" s="10"/>
      <c r="AF27" s="10"/>
      <c r="AG27" s="10"/>
      <c r="AH27" s="10"/>
      <c r="AI27" s="10"/>
      <c r="AJ27" s="10"/>
      <c r="AK27"/>
      <c r="AL27"/>
      <c r="AM27"/>
      <c r="AN27"/>
      <c r="AO27"/>
      <c r="AP27"/>
      <c r="BT27" t="str">
        <f t="shared" si="0"/>
        <v>2023-12-31</v>
      </c>
      <c r="BU27"/>
      <c r="BV27"/>
      <c r="BW27"/>
    </row>
    <row r="28" spans="1:75" x14ac:dyDescent="0.35">
      <c r="A28" s="12" t="str" cm="1">
        <f t="array" ref="A28">""&amp;INDEX(PP_Locale,ROW(),PP_LanguageIndex)</f>
        <v>Start date of reporting period 4</v>
      </c>
      <c r="B28" s="105">
        <f>EDATE(PP_StartDatePeriod1,-3*12)</f>
        <v>44562</v>
      </c>
      <c r="C28" s="105"/>
      <c r="D28" s="105"/>
      <c r="E28" s="105"/>
      <c r="F28" t="s">
        <v>219</v>
      </c>
      <c r="G28">
        <f>EDATE(PP_StartDatePeriod1,-3*12)</f>
        <v>44562</v>
      </c>
      <c r="H28"/>
      <c r="I28"/>
      <c r="J28"/>
      <c r="K28" t="s">
        <v>220</v>
      </c>
      <c r="L28"/>
      <c r="M28"/>
      <c r="N28" t="s">
        <v>221</v>
      </c>
      <c r="O28" t="s">
        <v>222</v>
      </c>
      <c r="P28"/>
      <c r="Q28" t="s">
        <v>223</v>
      </c>
      <c r="R28"/>
      <c r="S28"/>
      <c r="T28" t="s">
        <v>224</v>
      </c>
      <c r="U28"/>
      <c r="V28"/>
      <c r="W28"/>
      <c r="X28" t="s">
        <v>225</v>
      </c>
      <c r="Y28"/>
      <c r="Z28"/>
      <c r="AA28"/>
      <c r="AB28"/>
      <c r="AC28"/>
      <c r="AD28" t="s">
        <v>226</v>
      </c>
      <c r="AE28"/>
      <c r="AF28"/>
      <c r="AG28"/>
      <c r="AH28"/>
      <c r="AI28"/>
      <c r="AJ28"/>
      <c r="AK28"/>
      <c r="AL28"/>
      <c r="AM28"/>
      <c r="AN28"/>
      <c r="AO28"/>
      <c r="AP28"/>
      <c r="BT28" t="str">
        <f t="shared" si="0"/>
        <v>2022-01-01</v>
      </c>
      <c r="BU28"/>
      <c r="BV28"/>
      <c r="BW28"/>
    </row>
    <row r="29" spans="1:75" x14ac:dyDescent="0.35">
      <c r="A29" s="12" t="str" cm="1">
        <f t="array" ref="A29">""&amp;INDEX(PP_Locale,ROW(),PP_LanguageIndex)</f>
        <v>End date of reporting period 4</v>
      </c>
      <c r="B29" s="105">
        <f>EDATE(PP_EndDatePeriod1,-3*12)</f>
        <v>44926</v>
      </c>
      <c r="C29" s="105"/>
      <c r="D29" s="105"/>
      <c r="E29" s="105"/>
      <c r="F29" t="s">
        <v>227</v>
      </c>
      <c r="G29">
        <f>EDATE(PP_EndDatePeriod1,-3*12)</f>
        <v>44926</v>
      </c>
      <c r="H29"/>
      <c r="I29"/>
      <c r="J29"/>
      <c r="K29" s="10" t="s">
        <v>228</v>
      </c>
      <c r="L29"/>
      <c r="M29"/>
      <c r="N29" s="10" t="s">
        <v>229</v>
      </c>
      <c r="O29" s="10" t="s">
        <v>230</v>
      </c>
      <c r="P29" s="10"/>
      <c r="Q29" s="10" t="s">
        <v>231</v>
      </c>
      <c r="R29" s="10"/>
      <c r="S29" s="10"/>
      <c r="T29" s="10" t="s">
        <v>232</v>
      </c>
      <c r="U29" s="10"/>
      <c r="V29" s="10"/>
      <c r="W29" s="10"/>
      <c r="X29" s="10" t="s">
        <v>233</v>
      </c>
      <c r="Y29" s="10"/>
      <c r="Z29" s="10"/>
      <c r="AA29" s="10"/>
      <c r="AB29" s="10"/>
      <c r="AC29" s="10"/>
      <c r="AD29" s="10" t="s">
        <v>234</v>
      </c>
      <c r="AE29" s="10"/>
      <c r="AF29" s="10"/>
      <c r="AG29" s="10"/>
      <c r="AH29" s="10"/>
      <c r="AI29" s="10"/>
      <c r="AJ29" s="10"/>
      <c r="AK29"/>
      <c r="AL29"/>
      <c r="AM29"/>
      <c r="AN29"/>
      <c r="AO29"/>
      <c r="AP29"/>
      <c r="BT29" t="str">
        <f t="shared" si="0"/>
        <v>2022-12-31</v>
      </c>
      <c r="BU29"/>
      <c r="BV29"/>
      <c r="BW29"/>
    </row>
    <row r="30" spans="1:75" x14ac:dyDescent="0.35">
      <c r="A30" s="12" t="str" cm="1">
        <f t="array" ref="A30">""&amp;INDEX(PP_Locale,ROW(),PP_LanguageIndex)</f>
        <v>Start date of reporting period 5</v>
      </c>
      <c r="B30" s="105">
        <f>EDATE(PP_StartDatePeriod1,-4*12)</f>
        <v>44197</v>
      </c>
      <c r="C30" s="105"/>
      <c r="D30" s="105"/>
      <c r="E30" s="105"/>
      <c r="F30" t="s">
        <v>235</v>
      </c>
      <c r="G30">
        <f>EDATE(PP_StartDatePeriod1,-4*12)</f>
        <v>44197</v>
      </c>
      <c r="H30"/>
      <c r="I30"/>
      <c r="J30"/>
      <c r="K30" t="s">
        <v>236</v>
      </c>
      <c r="L30"/>
      <c r="M30"/>
      <c r="N30" t="s">
        <v>237</v>
      </c>
      <c r="O30" t="s">
        <v>238</v>
      </c>
      <c r="P30"/>
      <c r="Q30" t="s">
        <v>239</v>
      </c>
      <c r="R30"/>
      <c r="S30"/>
      <c r="T30" t="s">
        <v>240</v>
      </c>
      <c r="U30"/>
      <c r="V30"/>
      <c r="W30"/>
      <c r="X30" t="s">
        <v>241</v>
      </c>
      <c r="Y30"/>
      <c r="Z30"/>
      <c r="AA30"/>
      <c r="AB30"/>
      <c r="AC30"/>
      <c r="AD30" t="s">
        <v>242</v>
      </c>
      <c r="AE30"/>
      <c r="AF30"/>
      <c r="AG30"/>
      <c r="AH30"/>
      <c r="AI30"/>
      <c r="AJ30"/>
      <c r="AK30"/>
      <c r="AL30"/>
      <c r="AM30"/>
      <c r="AN30"/>
      <c r="AO30"/>
      <c r="AP30"/>
      <c r="BT30" t="str">
        <f t="shared" si="0"/>
        <v>2021-01-01</v>
      </c>
      <c r="BU30"/>
      <c r="BV30"/>
      <c r="BW30"/>
    </row>
    <row r="31" spans="1:75" x14ac:dyDescent="0.35">
      <c r="A31" s="12" t="str" cm="1">
        <f t="array" ref="A31">""&amp;INDEX(PP_Locale,ROW(),PP_LanguageIndex)</f>
        <v>End date of reporting period 5</v>
      </c>
      <c r="B31" s="105">
        <f>EDATE(PP_EndDatePeriod1,-4*12)</f>
        <v>44561</v>
      </c>
      <c r="C31" s="105"/>
      <c r="D31" s="105"/>
      <c r="E31" s="105"/>
      <c r="F31" t="s">
        <v>243</v>
      </c>
      <c r="G31">
        <f>EDATE(PP_EndDatePeriod1,-4*12)</f>
        <v>44561</v>
      </c>
      <c r="H31"/>
      <c r="I31"/>
      <c r="J31"/>
      <c r="K31" s="10" t="s">
        <v>244</v>
      </c>
      <c r="L31"/>
      <c r="M31"/>
      <c r="N31" s="10" t="s">
        <v>245</v>
      </c>
      <c r="O31" s="10" t="s">
        <v>246</v>
      </c>
      <c r="P31" s="10"/>
      <c r="Q31" s="10" t="s">
        <v>247</v>
      </c>
      <c r="R31" s="10"/>
      <c r="S31" s="10"/>
      <c r="T31" s="10" t="s">
        <v>248</v>
      </c>
      <c r="U31" s="10"/>
      <c r="V31" s="10"/>
      <c r="W31" s="10"/>
      <c r="X31" s="10" t="s">
        <v>249</v>
      </c>
      <c r="Y31" s="10"/>
      <c r="Z31" s="10"/>
      <c r="AA31" s="10"/>
      <c r="AB31" s="10"/>
      <c r="AC31" s="10"/>
      <c r="AD31" s="10" t="s">
        <v>250</v>
      </c>
      <c r="AE31" s="10"/>
      <c r="AF31" s="10"/>
      <c r="AG31" s="10"/>
      <c r="AH31" s="10"/>
      <c r="AI31" s="10"/>
      <c r="AJ31" s="10"/>
      <c r="AK31"/>
      <c r="AL31"/>
      <c r="AM31"/>
      <c r="AN31"/>
      <c r="AO31"/>
      <c r="AP31"/>
      <c r="BT31" t="str">
        <f t="shared" si="0"/>
        <v>2021-12-31</v>
      </c>
      <c r="BU31"/>
      <c r="BV31"/>
      <c r="BW31"/>
    </row>
    <row r="32" spans="1:75" x14ac:dyDescent="0.35">
      <c r="A32" s="12" t="str" cm="1">
        <f t="array" ref="A32">""&amp;INDEX(PP_Locale,ROW(),PP_LanguageIndex)</f>
        <v>Start date of reporting period 6</v>
      </c>
      <c r="B32" s="105">
        <f>EDATE(PP_StartDatePeriod1,-5*12)</f>
        <v>43831</v>
      </c>
      <c r="C32" s="105"/>
      <c r="D32" s="105"/>
      <c r="E32" s="105"/>
      <c r="F32" t="s">
        <v>251</v>
      </c>
      <c r="G32">
        <f>EDATE(PP_StartDatePeriod1,-5*12)</f>
        <v>43831</v>
      </c>
      <c r="H32"/>
      <c r="I32"/>
      <c r="J32"/>
      <c r="K32" t="s">
        <v>252</v>
      </c>
      <c r="L32"/>
      <c r="M32"/>
      <c r="N32" t="s">
        <v>253</v>
      </c>
      <c r="O32" t="s">
        <v>254</v>
      </c>
      <c r="P32"/>
      <c r="Q32" t="s">
        <v>255</v>
      </c>
      <c r="R32"/>
      <c r="S32"/>
      <c r="T32" t="s">
        <v>256</v>
      </c>
      <c r="U32"/>
      <c r="V32"/>
      <c r="W32"/>
      <c r="X32" t="s">
        <v>257</v>
      </c>
      <c r="Y32"/>
      <c r="Z32"/>
      <c r="AA32"/>
      <c r="AB32"/>
      <c r="AC32"/>
      <c r="AD32" t="s">
        <v>258</v>
      </c>
      <c r="AE32"/>
      <c r="AF32"/>
      <c r="AG32"/>
      <c r="AH32"/>
      <c r="AI32"/>
      <c r="AJ32"/>
      <c r="AK32"/>
      <c r="AL32"/>
      <c r="AM32"/>
      <c r="AN32"/>
      <c r="AO32"/>
      <c r="AP32"/>
      <c r="BT32" t="str">
        <f t="shared" si="0"/>
        <v>2020-01-01</v>
      </c>
      <c r="BU32"/>
      <c r="BV32"/>
      <c r="BW32"/>
    </row>
    <row r="33" spans="1:79" x14ac:dyDescent="0.35">
      <c r="A33" s="12" t="str" cm="1">
        <f t="array" ref="A33">""&amp;INDEX(PP_Locale,ROW(),PP_LanguageIndex)</f>
        <v>End date of reporting period 6</v>
      </c>
      <c r="B33" s="105">
        <f>EDATE(PP_EndDatePeriod1,-5*12)</f>
        <v>44196</v>
      </c>
      <c r="C33" s="105"/>
      <c r="D33" s="105"/>
      <c r="E33" s="105"/>
      <c r="F33" t="s">
        <v>259</v>
      </c>
      <c r="G33">
        <f>EDATE(PP_EndDatePeriod1,-5*12)</f>
        <v>44196</v>
      </c>
      <c r="H33"/>
      <c r="I33"/>
      <c r="J33"/>
      <c r="K33" s="10" t="s">
        <v>260</v>
      </c>
      <c r="L33"/>
      <c r="M33"/>
      <c r="N33" s="10" t="s">
        <v>261</v>
      </c>
      <c r="O33" s="10" t="s">
        <v>262</v>
      </c>
      <c r="P33" s="10"/>
      <c r="Q33" s="10" t="s">
        <v>263</v>
      </c>
      <c r="R33" s="10"/>
      <c r="S33" s="10"/>
      <c r="T33" s="10" t="s">
        <v>264</v>
      </c>
      <c r="U33" s="10"/>
      <c r="V33" s="10"/>
      <c r="W33" s="10"/>
      <c r="X33" s="10" t="s">
        <v>265</v>
      </c>
      <c r="Y33" s="10"/>
      <c r="Z33" s="10"/>
      <c r="AA33" s="10"/>
      <c r="AB33" s="10"/>
      <c r="AC33" s="10"/>
      <c r="AD33" s="10" t="s">
        <v>266</v>
      </c>
      <c r="AE33" s="10"/>
      <c r="AF33" s="10"/>
      <c r="AG33" s="10"/>
      <c r="AH33" s="10"/>
      <c r="AI33" s="10"/>
      <c r="AJ33" s="10"/>
      <c r="AK33"/>
      <c r="AL33"/>
      <c r="AM33"/>
      <c r="AN33"/>
      <c r="AO33"/>
      <c r="AP33"/>
      <c r="BT33" t="str">
        <f t="shared" si="0"/>
        <v>2020-12-31</v>
      </c>
      <c r="BU33"/>
      <c r="BV33"/>
      <c r="BW33"/>
    </row>
    <row r="34" spans="1:79" x14ac:dyDescent="0.35">
      <c r="A34" s="12" t="str" cm="1">
        <f t="array" ref="A34">""&amp;INDEX(PP_Locale,ROW(),PP_LanguageIndex)</f>
        <v>Start date of reporting period 7</v>
      </c>
      <c r="B34" s="105">
        <f>EDATE(PP_StartDatePeriod1,-6*12)</f>
        <v>43466</v>
      </c>
      <c r="C34" s="105"/>
      <c r="D34" s="105"/>
      <c r="E34" s="105"/>
      <c r="F34" t="s">
        <v>267</v>
      </c>
      <c r="G34" s="20">
        <f>EDATE(PP_StartDatePeriod1,-6*12)</f>
        <v>43466</v>
      </c>
      <c r="H34"/>
      <c r="I34"/>
      <c r="J34"/>
      <c r="K34" t="s">
        <v>268</v>
      </c>
      <c r="L34"/>
      <c r="M34"/>
      <c r="N34" t="s">
        <v>269</v>
      </c>
      <c r="O34" t="s">
        <v>270</v>
      </c>
      <c r="P34"/>
      <c r="Q34" t="s">
        <v>271</v>
      </c>
      <c r="R34"/>
      <c r="S34"/>
      <c r="T34" t="s">
        <v>272</v>
      </c>
      <c r="U34"/>
      <c r="V34"/>
      <c r="W34"/>
      <c r="X34" t="s">
        <v>273</v>
      </c>
      <c r="Y34"/>
      <c r="Z34"/>
      <c r="AA34"/>
      <c r="AB34"/>
      <c r="AC34"/>
      <c r="AD34" t="s">
        <v>274</v>
      </c>
      <c r="AE34"/>
      <c r="AF34"/>
      <c r="AG34"/>
      <c r="AH34"/>
      <c r="AI34"/>
      <c r="AJ34"/>
      <c r="AK34"/>
      <c r="AL34"/>
      <c r="AM34"/>
      <c r="AN34"/>
      <c r="AO34"/>
      <c r="AP34"/>
      <c r="BT34" t="str">
        <f t="shared" si="0"/>
        <v>2019-01-01</v>
      </c>
      <c r="BU34"/>
      <c r="BV34"/>
      <c r="BW34"/>
    </row>
    <row r="35" spans="1:79" x14ac:dyDescent="0.35">
      <c r="A35" s="12" t="str" cm="1">
        <f t="array" ref="A35">""&amp;INDEX(PP_Locale,ROW(),PP_LanguageIndex)</f>
        <v>End date of reporting period 7</v>
      </c>
      <c r="B35" s="105">
        <f>EDATE(PP_EndDatePeriod1,-6*12)</f>
        <v>43830</v>
      </c>
      <c r="C35" s="105"/>
      <c r="D35" s="105"/>
      <c r="E35" s="105"/>
      <c r="F35" t="s">
        <v>275</v>
      </c>
      <c r="G35">
        <f>EDATE(PP_EndDatePeriod1,-6*12)</f>
        <v>43830</v>
      </c>
      <c r="H35"/>
      <c r="I35"/>
      <c r="J35"/>
      <c r="K35" s="10" t="s">
        <v>276</v>
      </c>
      <c r="L35"/>
      <c r="M35"/>
      <c r="N35" s="10" t="s">
        <v>277</v>
      </c>
      <c r="O35" s="10" t="s">
        <v>278</v>
      </c>
      <c r="P35" s="10"/>
      <c r="Q35" s="10" t="s">
        <v>279</v>
      </c>
      <c r="R35" s="10"/>
      <c r="S35" s="10"/>
      <c r="T35" s="10" t="s">
        <v>280</v>
      </c>
      <c r="U35" s="10"/>
      <c r="V35" s="10"/>
      <c r="W35" s="10"/>
      <c r="X35" s="10" t="s">
        <v>281</v>
      </c>
      <c r="Y35" s="10"/>
      <c r="Z35" s="10"/>
      <c r="AA35" s="10"/>
      <c r="AB35" s="10"/>
      <c r="AC35" s="10"/>
      <c r="AD35" s="10" t="s">
        <v>282</v>
      </c>
      <c r="AE35" s="10"/>
      <c r="AF35" s="10"/>
      <c r="AG35" s="10"/>
      <c r="AH35" s="10"/>
      <c r="AI35" s="10"/>
      <c r="AJ35" s="10"/>
      <c r="AK35"/>
      <c r="AL35"/>
      <c r="AM35"/>
      <c r="AN35"/>
      <c r="AO35"/>
      <c r="AP35"/>
      <c r="BT35" t="str">
        <f t="shared" si="0"/>
        <v>2019-12-31</v>
      </c>
      <c r="BU35"/>
      <c r="BV35"/>
      <c r="BW35"/>
    </row>
    <row r="36" spans="1:79" x14ac:dyDescent="0.35">
      <c r="A36" s="12" t="str" cm="1">
        <f t="array" ref="A36">""&amp;INDEX(PP_Locale,ROW(),PP_LanguageIndex)</f>
        <v>Start date of reporting period 8</v>
      </c>
      <c r="B36" s="105">
        <f>EDATE(PP_StartDatePeriod1,-7*12)</f>
        <v>43101</v>
      </c>
      <c r="C36" s="105"/>
      <c r="D36" s="105"/>
      <c r="E36" s="105"/>
      <c r="F36" t="s">
        <v>283</v>
      </c>
      <c r="G36" s="20">
        <f>EDATE(PP_StartDatePeriod1,-7*12)</f>
        <v>43101</v>
      </c>
      <c r="H36"/>
      <c r="I36"/>
      <c r="J36"/>
      <c r="K36" t="s">
        <v>284</v>
      </c>
      <c r="L36"/>
      <c r="M36"/>
      <c r="N36" t="s">
        <v>285</v>
      </c>
      <c r="O36" t="s">
        <v>286</v>
      </c>
      <c r="P36"/>
      <c r="Q36" t="s">
        <v>287</v>
      </c>
      <c r="R36"/>
      <c r="S36"/>
      <c r="T36" t="s">
        <v>288</v>
      </c>
      <c r="U36"/>
      <c r="V36"/>
      <c r="W36"/>
      <c r="X36" t="s">
        <v>289</v>
      </c>
      <c r="Y36"/>
      <c r="Z36"/>
      <c r="AA36"/>
      <c r="AB36"/>
      <c r="AC36"/>
      <c r="AD36" t="s">
        <v>290</v>
      </c>
      <c r="AE36"/>
      <c r="AF36"/>
      <c r="AG36"/>
      <c r="AH36"/>
      <c r="AI36"/>
      <c r="AJ36"/>
      <c r="AK36"/>
      <c r="AL36"/>
      <c r="AM36"/>
      <c r="AN36"/>
      <c r="AO36"/>
      <c r="AP36"/>
      <c r="BT36" t="str">
        <f t="shared" si="0"/>
        <v>2018-01-01</v>
      </c>
      <c r="BU36"/>
      <c r="BV36"/>
      <c r="BW36"/>
    </row>
    <row r="37" spans="1:79" x14ac:dyDescent="0.35">
      <c r="A37" s="12" t="str" cm="1">
        <f t="array" ref="A37">""&amp;INDEX(PP_Locale,ROW(),PP_LanguageIndex)</f>
        <v>End date of reporting period 8</v>
      </c>
      <c r="B37" s="105">
        <f>EDATE(PP_EndDatePeriod1,-7*12)</f>
        <v>43465</v>
      </c>
      <c r="C37" s="105"/>
      <c r="D37" s="105"/>
      <c r="E37" s="105"/>
      <c r="F37" t="s">
        <v>291</v>
      </c>
      <c r="G37">
        <f>EDATE(PP_EndDatePeriod1,-7*12)</f>
        <v>43465</v>
      </c>
      <c r="H37"/>
      <c r="I37"/>
      <c r="J37"/>
      <c r="K37" s="10" t="s">
        <v>292</v>
      </c>
      <c r="L37"/>
      <c r="M37"/>
      <c r="N37" s="10" t="s">
        <v>293</v>
      </c>
      <c r="O37" s="10" t="s">
        <v>294</v>
      </c>
      <c r="P37" s="10"/>
      <c r="Q37" s="10" t="s">
        <v>295</v>
      </c>
      <c r="R37" s="10"/>
      <c r="S37" s="10"/>
      <c r="T37" s="10" t="s">
        <v>296</v>
      </c>
      <c r="U37" s="10"/>
      <c r="V37" s="10"/>
      <c r="W37" s="10"/>
      <c r="X37" s="10" t="s">
        <v>297</v>
      </c>
      <c r="Y37" s="10"/>
      <c r="Z37" s="10"/>
      <c r="AA37" s="10"/>
      <c r="AB37" s="10"/>
      <c r="AC37" s="10"/>
      <c r="AD37" s="10" t="s">
        <v>298</v>
      </c>
      <c r="AE37" s="10"/>
      <c r="AF37" s="10"/>
      <c r="AG37" s="10"/>
      <c r="AH37" s="10"/>
      <c r="AI37" s="10"/>
      <c r="AJ37" s="10"/>
      <c r="AK37"/>
      <c r="AL37"/>
      <c r="AM37"/>
      <c r="AN37"/>
      <c r="AO37"/>
      <c r="AP37"/>
      <c r="BT37" t="str">
        <f t="shared" si="0"/>
        <v>2018-12-31</v>
      </c>
      <c r="BU37"/>
      <c r="BV37"/>
      <c r="BW37"/>
    </row>
    <row r="38" spans="1:79" x14ac:dyDescent="0.35">
      <c r="A38" s="12" t="str" cm="1">
        <f t="array" ref="A38">""&amp;INDEX(PP_Locale,ROW(),PP_LanguageIndex)</f>
        <v>Start date of reporting period 9</v>
      </c>
      <c r="B38" s="105">
        <f>EDATE(PP_StartDatePeriod1,-8*12)</f>
        <v>42736</v>
      </c>
      <c r="C38" s="105"/>
      <c r="D38" s="105"/>
      <c r="E38" s="105"/>
      <c r="F38" t="s">
        <v>1082</v>
      </c>
      <c r="G38" s="20">
        <f>EDATE(PP_StartDatePeriod1,-8*12)</f>
        <v>42736</v>
      </c>
      <c r="H38"/>
      <c r="I38"/>
      <c r="J38"/>
      <c r="K38" t="s">
        <v>1083</v>
      </c>
      <c r="L38"/>
      <c r="M38"/>
      <c r="N38" t="s">
        <v>1084</v>
      </c>
      <c r="O38" t="s">
        <v>1085</v>
      </c>
      <c r="P38"/>
      <c r="Q38" t="s">
        <v>1086</v>
      </c>
      <c r="R38"/>
      <c r="S38"/>
      <c r="T38" t="s">
        <v>1087</v>
      </c>
      <c r="U38"/>
      <c r="V38"/>
      <c r="W38"/>
      <c r="X38" t="s">
        <v>1088</v>
      </c>
      <c r="Y38"/>
      <c r="Z38"/>
      <c r="AA38"/>
      <c r="AB38"/>
      <c r="AC38"/>
      <c r="AD38" t="s">
        <v>1089</v>
      </c>
      <c r="AE38"/>
      <c r="AF38"/>
      <c r="AG38"/>
      <c r="AH38"/>
      <c r="AI38"/>
      <c r="AJ38"/>
      <c r="AK38"/>
      <c r="AL38"/>
      <c r="AM38"/>
      <c r="AN38"/>
      <c r="AO38"/>
      <c r="AP38"/>
      <c r="BT38" t="str">
        <f t="shared" si="0"/>
        <v>2017-01-01</v>
      </c>
      <c r="BU38"/>
      <c r="BV38"/>
      <c r="BW38"/>
    </row>
    <row r="39" spans="1:79" x14ac:dyDescent="0.35">
      <c r="A39" s="12" t="str" cm="1">
        <f t="array" ref="A39">""&amp;INDEX(PP_Locale,ROW(),PP_LanguageIndex)</f>
        <v>End date of reporting period 9</v>
      </c>
      <c r="B39" s="105">
        <f>EDATE(PP_EndDatePeriod1,-8*12)</f>
        <v>43100</v>
      </c>
      <c r="C39" s="105"/>
      <c r="D39" s="105"/>
      <c r="E39" s="105"/>
      <c r="F39" t="s">
        <v>1090</v>
      </c>
      <c r="G39">
        <f>EDATE(PP_EndDatePeriod1,-8*12)</f>
        <v>43100</v>
      </c>
      <c r="H39"/>
      <c r="I39"/>
      <c r="J39"/>
      <c r="K39" s="10" t="s">
        <v>1091</v>
      </c>
      <c r="L39"/>
      <c r="M39"/>
      <c r="N39" s="10" t="s">
        <v>1092</v>
      </c>
      <c r="O39" s="10" t="s">
        <v>1093</v>
      </c>
      <c r="P39" s="10"/>
      <c r="Q39" s="10" t="s">
        <v>1094</v>
      </c>
      <c r="R39" s="10"/>
      <c r="S39" s="10"/>
      <c r="T39" s="10" t="s">
        <v>1095</v>
      </c>
      <c r="U39" s="10"/>
      <c r="V39" s="10"/>
      <c r="W39" s="10"/>
      <c r="X39" s="10" t="s">
        <v>1096</v>
      </c>
      <c r="Y39" s="10"/>
      <c r="Z39" s="10"/>
      <c r="AA39" s="10"/>
      <c r="AB39" s="10"/>
      <c r="AC39" s="10"/>
      <c r="AD39" s="10" t="s">
        <v>1097</v>
      </c>
      <c r="AE39" s="10"/>
      <c r="AF39" s="10"/>
      <c r="AG39" s="10"/>
      <c r="AH39" s="10"/>
      <c r="AI39" s="10"/>
      <c r="AJ39" s="10"/>
      <c r="AK39"/>
      <c r="AL39"/>
      <c r="AM39"/>
      <c r="AN39"/>
      <c r="AO39"/>
      <c r="AP39"/>
      <c r="BT39" t="str">
        <f t="shared" si="0"/>
        <v>2017-12-31</v>
      </c>
      <c r="BU39"/>
      <c r="BV39"/>
      <c r="BW39"/>
    </row>
    <row r="40" spans="1:79" x14ac:dyDescent="0.35">
      <c r="A40" s="12" t="str" cm="1">
        <f t="array" ref="A40">""&amp;INDEX(PP_Locale,ROW(),PP_LanguageIndex)</f>
        <v>Start date of reporting period 10</v>
      </c>
      <c r="B40" s="105">
        <f>EDATE(PP_StartDatePeriod1,-9*12)</f>
        <v>42370</v>
      </c>
      <c r="C40" s="105"/>
      <c r="D40" s="105"/>
      <c r="E40" s="105"/>
      <c r="F40" t="s">
        <v>1098</v>
      </c>
      <c r="G40" s="20">
        <f>EDATE(PP_StartDatePeriod1,-9*12)</f>
        <v>42370</v>
      </c>
      <c r="H40"/>
      <c r="I40"/>
      <c r="J40"/>
      <c r="K40" t="s">
        <v>1099</v>
      </c>
      <c r="L40"/>
      <c r="M40"/>
      <c r="N40" t="s">
        <v>1100</v>
      </c>
      <c r="O40" t="s">
        <v>1101</v>
      </c>
      <c r="P40"/>
      <c r="Q40" t="s">
        <v>1102</v>
      </c>
      <c r="R40"/>
      <c r="S40"/>
      <c r="T40" t="s">
        <v>1103</v>
      </c>
      <c r="U40"/>
      <c r="V40"/>
      <c r="W40"/>
      <c r="X40" t="s">
        <v>1104</v>
      </c>
      <c r="Y40"/>
      <c r="Z40"/>
      <c r="AA40"/>
      <c r="AB40"/>
      <c r="AC40"/>
      <c r="AD40" t="s">
        <v>1105</v>
      </c>
      <c r="AE40"/>
      <c r="AF40"/>
      <c r="AG40"/>
      <c r="AH40"/>
      <c r="AI40"/>
      <c r="AJ40"/>
      <c r="AK40"/>
      <c r="AL40"/>
      <c r="AM40"/>
      <c r="AN40"/>
      <c r="AO40"/>
      <c r="AP40"/>
      <c r="BT40" t="str">
        <f t="shared" si="0"/>
        <v>2016-01-01</v>
      </c>
      <c r="BU40"/>
      <c r="BV40"/>
      <c r="BW40"/>
    </row>
    <row r="41" spans="1:79" x14ac:dyDescent="0.35">
      <c r="A41" s="12" t="str" cm="1">
        <f t="array" ref="A41">""&amp;INDEX(PP_Locale,ROW(),PP_LanguageIndex)</f>
        <v>End date of reporting period 10</v>
      </c>
      <c r="B41" s="105">
        <f>EDATE(PP_EndDatePeriod1,-9*12)</f>
        <v>42735</v>
      </c>
      <c r="C41" s="105"/>
      <c r="D41" s="105"/>
      <c r="E41" s="105"/>
      <c r="F41" t="s">
        <v>1106</v>
      </c>
      <c r="G41">
        <f>EDATE(PP_EndDatePeriod1,-9*12)</f>
        <v>42735</v>
      </c>
      <c r="H41"/>
      <c r="I41"/>
      <c r="J41"/>
      <c r="K41" s="10" t="s">
        <v>1107</v>
      </c>
      <c r="L41"/>
      <c r="M41"/>
      <c r="N41" s="10" t="s">
        <v>1108</v>
      </c>
      <c r="O41" s="10" t="s">
        <v>1109</v>
      </c>
      <c r="P41" s="10"/>
      <c r="Q41" s="10" t="s">
        <v>1110</v>
      </c>
      <c r="R41" s="10"/>
      <c r="S41" s="10"/>
      <c r="T41" s="10" t="s">
        <v>1111</v>
      </c>
      <c r="U41" s="10"/>
      <c r="V41" s="10"/>
      <c r="W41" s="10"/>
      <c r="X41" s="10" t="s">
        <v>1112</v>
      </c>
      <c r="Y41" s="10"/>
      <c r="Z41" s="10"/>
      <c r="AA41" s="10"/>
      <c r="AB41" s="10"/>
      <c r="AC41" s="10"/>
      <c r="AD41" s="10" t="s">
        <v>1113</v>
      </c>
      <c r="AE41" s="10"/>
      <c r="AF41" s="10"/>
      <c r="AG41" s="10"/>
      <c r="AH41" s="10"/>
      <c r="AI41" s="10"/>
      <c r="AJ41" s="10"/>
      <c r="AK41"/>
      <c r="AL41"/>
      <c r="AM41"/>
      <c r="AN41"/>
      <c r="AO41"/>
      <c r="AP41"/>
      <c r="BT41" t="str">
        <f t="shared" si="0"/>
        <v>2016-12-31</v>
      </c>
      <c r="BU41"/>
      <c r="BV41"/>
      <c r="BW41"/>
    </row>
    <row r="42" spans="1:79" x14ac:dyDescent="0.35">
      <c r="A42" s="12"/>
      <c r="B42" s="9"/>
      <c r="C42" s="9"/>
      <c r="D42" s="9"/>
      <c r="E42" s="9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BT42"/>
      <c r="BU42"/>
      <c r="BV42"/>
      <c r="BW42"/>
    </row>
    <row r="43" spans="1:79" s="15" customFormat="1" x14ac:dyDescent="0.35">
      <c r="A43" s="13" t="str" cm="1">
        <f t="array" ref="A43">""&amp;INDEX(PP_Locale,ROW(),PP_LanguageIndex)</f>
        <v>Technical information:</v>
      </c>
      <c r="B43" s="9"/>
      <c r="C43" s="9"/>
      <c r="D43" s="9"/>
      <c r="E43" s="9"/>
      <c r="F43"/>
      <c r="G43"/>
      <c r="H43"/>
      <c r="I43"/>
      <c r="J43"/>
      <c r="K43" s="10" t="s">
        <v>299</v>
      </c>
      <c r="L43"/>
      <c r="M43"/>
      <c r="N43" s="10" t="s">
        <v>300</v>
      </c>
      <c r="O43" s="18" t="s">
        <v>301</v>
      </c>
      <c r="P43" s="18"/>
      <c r="Q43" s="18" t="s">
        <v>302</v>
      </c>
      <c r="R43" s="18"/>
      <c r="S43" s="18"/>
      <c r="T43" s="18" t="s">
        <v>303</v>
      </c>
      <c r="U43" s="18"/>
      <c r="V43" s="18"/>
      <c r="W43" s="18"/>
      <c r="X43" s="18" t="s">
        <v>304</v>
      </c>
      <c r="Y43" s="18"/>
      <c r="Z43" s="18"/>
      <c r="AA43" s="18"/>
      <c r="AB43" s="18"/>
      <c r="AC43" s="18"/>
      <c r="AD43" s="18" t="s">
        <v>305</v>
      </c>
      <c r="AE43" s="18"/>
      <c r="AF43" s="18"/>
      <c r="AG43" s="18"/>
      <c r="AH43" s="18"/>
      <c r="AI43" s="18"/>
      <c r="AJ43" s="18"/>
      <c r="AK43"/>
      <c r="AL43"/>
      <c r="AM43"/>
      <c r="AN43"/>
      <c r="AO43"/>
      <c r="AP43"/>
      <c r="AQ43"/>
      <c r="BT43"/>
      <c r="BU43"/>
      <c r="BV43"/>
      <c r="BW43"/>
    </row>
    <row r="44" spans="1:79" x14ac:dyDescent="0.35">
      <c r="A44" s="12" t="str" cm="1">
        <f t="array" ref="A44">""&amp;INDEX(PP_Locale,ROW(),PP_LanguageIndex)</f>
        <v>Taxonomy</v>
      </c>
      <c r="B44" s="108" t="s">
        <v>1357</v>
      </c>
      <c r="C44" s="108"/>
      <c r="D44" s="108"/>
      <c r="E44" s="108"/>
      <c r="F44" t="s">
        <v>307</v>
      </c>
      <c r="G44" t="s">
        <v>306</v>
      </c>
      <c r="H44"/>
      <c r="I44"/>
      <c r="J44"/>
      <c r="K44" t="s">
        <v>308</v>
      </c>
      <c r="L44"/>
      <c r="M44"/>
      <c r="N44" t="s">
        <v>309</v>
      </c>
      <c r="O44" t="s">
        <v>310</v>
      </c>
      <c r="P44"/>
      <c r="Q44" s="14" t="s">
        <v>311</v>
      </c>
      <c r="R44" s="14"/>
      <c r="S44" s="14"/>
      <c r="T44" s="14" t="s">
        <v>310</v>
      </c>
      <c r="U44" s="14"/>
      <c r="V44" s="14"/>
      <c r="W44" s="14"/>
      <c r="X44" s="14" t="s">
        <v>312</v>
      </c>
      <c r="Y44" s="14"/>
      <c r="Z44" s="14"/>
      <c r="AA44" s="14"/>
      <c r="AB44" s="14"/>
      <c r="AC44" s="14"/>
      <c r="AD44" s="14" t="s">
        <v>313</v>
      </c>
      <c r="AE44" s="14"/>
      <c r="AF44" s="14"/>
      <c r="AG44" s="14"/>
      <c r="AH44" s="14"/>
      <c r="AI44" s="14"/>
      <c r="AJ44" s="14"/>
      <c r="AN44"/>
      <c r="AO44"/>
      <c r="AP44"/>
      <c r="BT44"/>
      <c r="BU44"/>
      <c r="BV44"/>
      <c r="BW44"/>
      <c r="BX44" t="s">
        <v>306</v>
      </c>
      <c r="BY44" t="s">
        <v>1357</v>
      </c>
      <c r="BZ44" t="s">
        <v>1114</v>
      </c>
      <c r="CA44" t="s">
        <v>806</v>
      </c>
    </row>
    <row r="45" spans="1:79" x14ac:dyDescent="0.35">
      <c r="A45" s="12" t="str" cm="1">
        <f t="array" ref="A45">""&amp;INDEX(PP_Locale,ROW(),PP_LanguageIndex)</f>
        <v>Taxonomy ID</v>
      </c>
      <c r="B45" s="108" t="s">
        <v>306</v>
      </c>
      <c r="C45" s="108"/>
      <c r="D45" s="108"/>
      <c r="E45" s="108"/>
      <c r="F45" t="s">
        <v>314</v>
      </c>
      <c r="G45" t="s">
        <v>306</v>
      </c>
      <c r="H45"/>
      <c r="I45"/>
      <c r="J45"/>
      <c r="K45" t="s">
        <v>315</v>
      </c>
      <c r="L45"/>
      <c r="M45"/>
      <c r="N45" t="s">
        <v>316</v>
      </c>
      <c r="O45" t="s">
        <v>317</v>
      </c>
      <c r="P45"/>
      <c r="Q45" s="14" t="s">
        <v>318</v>
      </c>
      <c r="R45" s="14"/>
      <c r="S45" s="14"/>
      <c r="T45" s="14" t="s">
        <v>319</v>
      </c>
      <c r="U45" s="14"/>
      <c r="V45" s="14"/>
      <c r="W45" s="14"/>
      <c r="X45" s="14" t="s">
        <v>320</v>
      </c>
      <c r="Y45" s="14"/>
      <c r="Z45" s="14"/>
      <c r="AA45" s="14"/>
      <c r="AB45" s="14"/>
      <c r="AC45" s="14"/>
      <c r="AD45" s="14" t="s">
        <v>321</v>
      </c>
      <c r="AE45" s="14"/>
      <c r="AF45" s="14"/>
      <c r="AG45" s="14"/>
      <c r="AH45" s="14"/>
      <c r="AI45" s="14"/>
      <c r="AJ45" s="14"/>
      <c r="AN45"/>
      <c r="AO45"/>
      <c r="AP45"/>
      <c r="BT45"/>
      <c r="BU45"/>
      <c r="BV45"/>
      <c r="BW45"/>
    </row>
    <row r="46" spans="1:79" x14ac:dyDescent="0.35">
      <c r="A46" s="12" t="str" cm="1">
        <f t="array" ref="A46">""&amp;INDEX(PP_Locale,ROW(),PP_LanguageIndex)</f>
        <v>Taxonomy entrypoint</v>
      </c>
      <c r="B46" s="108" t="s">
        <v>322</v>
      </c>
      <c r="C46" s="108"/>
      <c r="D46" s="108"/>
      <c r="E46" s="108"/>
      <c r="F46" t="s">
        <v>323</v>
      </c>
      <c r="G46" t="s">
        <v>322</v>
      </c>
      <c r="H46"/>
      <c r="I46"/>
      <c r="J46"/>
      <c r="K46" s="10" t="s">
        <v>324</v>
      </c>
      <c r="L46"/>
      <c r="M46"/>
      <c r="N46" s="10" t="s">
        <v>325</v>
      </c>
      <c r="O46" s="18" t="s">
        <v>326</v>
      </c>
      <c r="P46" s="18"/>
      <c r="Q46" s="18" t="s">
        <v>327</v>
      </c>
      <c r="R46" s="18"/>
      <c r="S46" s="18"/>
      <c r="T46" s="18" t="s">
        <v>328</v>
      </c>
      <c r="U46" s="18"/>
      <c r="V46" s="18"/>
      <c r="W46" s="18"/>
      <c r="X46" s="18" t="s">
        <v>329</v>
      </c>
      <c r="Y46" s="18"/>
      <c r="Z46" s="18"/>
      <c r="AA46" s="18"/>
      <c r="AB46" s="18"/>
      <c r="AC46" s="18"/>
      <c r="AD46" s="18" t="s">
        <v>330</v>
      </c>
      <c r="AE46" s="18"/>
      <c r="AF46" s="18"/>
      <c r="AG46" s="18"/>
      <c r="AH46" s="18"/>
      <c r="AI46" s="18"/>
      <c r="AJ46" s="18"/>
      <c r="AL46"/>
      <c r="AM46"/>
      <c r="AN46"/>
      <c r="AO46"/>
      <c r="AP46"/>
      <c r="BT46"/>
      <c r="BU46"/>
      <c r="BV46"/>
      <c r="BW46"/>
      <c r="BX46" t="s">
        <v>322</v>
      </c>
    </row>
    <row r="47" spans="1:79" x14ac:dyDescent="0.35">
      <c r="A47" s="12" t="str" cm="1">
        <f t="array" ref="A47">""&amp;INDEX(PP_Locale,ROW(),PP_LanguageIndex)</f>
        <v>Identifier scheme</v>
      </c>
      <c r="B47" s="109" t="str" cm="1">
        <f t="array" ref="B47">INDEX(PP_CountryLocale,ROW(),PP_CountryIndex)</f>
        <v>http://standards.iso.org/iso/17442</v>
      </c>
      <c r="C47" s="109"/>
      <c r="D47" s="109"/>
      <c r="E47" s="109"/>
      <c r="F47" t="s">
        <v>331</v>
      </c>
      <c r="G47" t="str" cm="1">
        <f t="array" ref="G47">INDEX(PP_CountryLocale,ROW(),PP_CountryIndex)</f>
        <v>http://standards.iso.org/iso/17442</v>
      </c>
      <c r="H47"/>
      <c r="I47"/>
      <c r="J47"/>
      <c r="K47" t="s">
        <v>332</v>
      </c>
      <c r="L47"/>
      <c r="M47"/>
      <c r="N47" t="s">
        <v>332</v>
      </c>
      <c r="O47" s="14" t="s">
        <v>333</v>
      </c>
      <c r="P47" s="14"/>
      <c r="Q47" s="14" t="s">
        <v>334</v>
      </c>
      <c r="R47" s="14"/>
      <c r="S47" s="14"/>
      <c r="T47" s="14" t="s">
        <v>335</v>
      </c>
      <c r="U47" s="14"/>
      <c r="V47" s="14"/>
      <c r="W47" s="14"/>
      <c r="X47" s="14" t="s">
        <v>336</v>
      </c>
      <c r="Y47" s="14"/>
      <c r="Z47" s="14"/>
      <c r="AA47" s="14"/>
      <c r="AB47" s="14"/>
      <c r="AC47" s="14"/>
      <c r="AD47" s="14" t="s">
        <v>337</v>
      </c>
      <c r="AE47" s="14"/>
      <c r="AF47" s="14"/>
      <c r="AG47" s="14"/>
      <c r="AH47" s="14"/>
      <c r="AI47" s="14"/>
      <c r="AJ47" s="14"/>
      <c r="AK47" t="s">
        <v>338</v>
      </c>
      <c r="AL47" t="s">
        <v>338</v>
      </c>
      <c r="AM47" t="s">
        <v>338</v>
      </c>
      <c r="AN47" t="s">
        <v>338</v>
      </c>
      <c r="AO47" t="s">
        <v>338</v>
      </c>
      <c r="AP47" t="s">
        <v>338</v>
      </c>
      <c r="AQ47" t="s">
        <v>338</v>
      </c>
      <c r="AR47" t="s">
        <v>338</v>
      </c>
      <c r="AS47" t="str">
        <f>IF(LEN(PP_IdentificationOfReportingEntity)=8,"http://www.dcca.dk/cvr","http://standards.iso.org/iso/17442")</f>
        <v>http://standards.iso.org/iso/17442</v>
      </c>
      <c r="AT47" t="s">
        <v>338</v>
      </c>
      <c r="AU47" t="s">
        <v>338</v>
      </c>
      <c r="AV47" t="s">
        <v>338</v>
      </c>
      <c r="AW47" t="s">
        <v>338</v>
      </c>
      <c r="AX47" t="s">
        <v>338</v>
      </c>
      <c r="AY47" t="s">
        <v>338</v>
      </c>
      <c r="AZ47" t="s">
        <v>338</v>
      </c>
      <c r="BA47" t="s">
        <v>338</v>
      </c>
      <c r="BB47" t="s">
        <v>338</v>
      </c>
      <c r="BC47" t="s">
        <v>338</v>
      </c>
      <c r="BD47" t="s">
        <v>338</v>
      </c>
      <c r="BE47" t="s">
        <v>338</v>
      </c>
      <c r="BF47" t="s">
        <v>338</v>
      </c>
      <c r="BG47" t="s">
        <v>338</v>
      </c>
      <c r="BH47" t="s">
        <v>338</v>
      </c>
      <c r="BI47" t="s">
        <v>338</v>
      </c>
      <c r="BJ47" t="s">
        <v>338</v>
      </c>
      <c r="BK47" t="s">
        <v>338</v>
      </c>
      <c r="BL47" t="s">
        <v>338</v>
      </c>
      <c r="BM47" t="s">
        <v>338</v>
      </c>
      <c r="BN47" t="s">
        <v>338</v>
      </c>
      <c r="BO47" t="s">
        <v>338</v>
      </c>
      <c r="BP47" t="s">
        <v>338</v>
      </c>
      <c r="BQ47" t="s">
        <v>338</v>
      </c>
      <c r="BR47" t="s">
        <v>338</v>
      </c>
      <c r="BS47" t="s">
        <v>338</v>
      </c>
      <c r="BT47" t="str">
        <f>""&amp;B47</f>
        <v>http://standards.iso.org/iso/17442</v>
      </c>
      <c r="BU47"/>
      <c r="BV47"/>
      <c r="BW47"/>
    </row>
    <row r="48" spans="1:79" x14ac:dyDescent="0.35">
      <c r="A48" s="12" t="str" cm="1">
        <f t="array" ref="A48">""&amp;INDEX(PP_Locale,ROW(),PP_LanguageIndex)</f>
        <v>Customer domain</v>
      </c>
      <c r="B48" s="110" t="str">
        <f>SUBSTITUTE(SUBSTITUTE(SUBSTITUTE(SUBSTITUTE(LOWER(PP_HomepageOfReportingEntity),"www.",""),"https:",""),"http:",""),"/","")</f>
        <v>karnovgroup.com</v>
      </c>
      <c r="C48" s="107"/>
      <c r="D48" s="107"/>
      <c r="E48" s="107"/>
      <c r="F48" t="s">
        <v>339</v>
      </c>
      <c r="G48" s="20" t="str">
        <f>SUBSTITUTE(SUBSTITUTE(SUBSTITUTE(SUBSTITUTE(LOWER(PP_HomepageOfReportingEntity),"www.",""),"https:",""),"http:",""),"/","")</f>
        <v>karnovgroup.com</v>
      </c>
      <c r="H48" s="20"/>
      <c r="I48" s="20"/>
      <c r="J48" s="20"/>
      <c r="K48" s="10" t="s">
        <v>340</v>
      </c>
      <c r="L48"/>
      <c r="M48"/>
      <c r="N48" s="18" t="s">
        <v>341</v>
      </c>
      <c r="O48" s="18" t="s">
        <v>342</v>
      </c>
      <c r="P48" s="18"/>
      <c r="Q48" s="18" t="s">
        <v>343</v>
      </c>
      <c r="R48" s="18"/>
      <c r="S48" s="18"/>
      <c r="T48" s="18" t="s">
        <v>344</v>
      </c>
      <c r="U48" s="18"/>
      <c r="V48" s="18"/>
      <c r="W48" s="18"/>
      <c r="X48" s="18" t="s">
        <v>343</v>
      </c>
      <c r="Y48" s="18"/>
      <c r="Z48" s="18"/>
      <c r="AA48" s="18"/>
      <c r="AB48" s="18"/>
      <c r="AC48" s="18"/>
      <c r="AD48" s="18" t="s">
        <v>345</v>
      </c>
      <c r="AE48" s="10"/>
      <c r="AF48" s="10"/>
      <c r="AG48" s="10"/>
      <c r="AH48" s="10"/>
      <c r="AI48" s="10"/>
      <c r="AJ48" s="10"/>
      <c r="AK48"/>
      <c r="AL48"/>
      <c r="AM48"/>
      <c r="AN48"/>
      <c r="AO48"/>
      <c r="AP48"/>
      <c r="BT48"/>
      <c r="BU48"/>
      <c r="BV48"/>
      <c r="BW48"/>
    </row>
    <row r="49" spans="1:77" x14ac:dyDescent="0.35">
      <c r="A49" s="12" t="str" cm="1">
        <f t="array" ref="A49">""&amp;INDEX(PP_Locale,ROW(),PP_LanguageIndex)</f>
        <v>Reference date</v>
      </c>
      <c r="B49" s="110" t="str">
        <f>TEXT(YEAR(MAX(PP_Periods)),"0000")&amp;"-"&amp;TEXT(MONTH(MAX(PP_Periods)),"00")&amp;"-"&amp;TEXT(DAY(MAX(PP_Periods)),"00")</f>
        <v>2025-12-31</v>
      </c>
      <c r="C49" s="107"/>
      <c r="D49" s="107"/>
      <c r="E49" s="107"/>
      <c r="F49" t="s">
        <v>346</v>
      </c>
      <c r="G49" s="20" t="str">
        <f>TEXT(YEAR(MAX(PP_Periods)),"0000")&amp;"-"&amp;TEXT(MONTH(MAX(PP_Periods)),"00")&amp;"-"&amp;TEXT(DAY(MAX(PP_Periods)),"00")</f>
        <v>2025-12-31</v>
      </c>
      <c r="H49" s="20"/>
      <c r="I49" s="20"/>
      <c r="J49" s="20"/>
      <c r="K49" s="10" t="s">
        <v>347</v>
      </c>
      <c r="L49"/>
      <c r="M49"/>
      <c r="N49" s="18" t="s">
        <v>348</v>
      </c>
      <c r="O49" s="18" t="s">
        <v>349</v>
      </c>
      <c r="P49" s="18"/>
      <c r="Q49" s="18" t="s">
        <v>350</v>
      </c>
      <c r="R49" s="18"/>
      <c r="S49" s="18"/>
      <c r="T49" s="18" t="s">
        <v>351</v>
      </c>
      <c r="U49" s="18"/>
      <c r="V49" s="18"/>
      <c r="W49" s="18"/>
      <c r="X49" s="18" t="s">
        <v>352</v>
      </c>
      <c r="Y49" s="18"/>
      <c r="Z49" s="18"/>
      <c r="AA49" s="18"/>
      <c r="AB49" s="18"/>
      <c r="AC49" s="18"/>
      <c r="AD49" s="18" t="s">
        <v>353</v>
      </c>
      <c r="AE49" s="18"/>
      <c r="AF49" s="10"/>
      <c r="AG49" s="10"/>
      <c r="AH49" s="10"/>
      <c r="AI49" s="10"/>
      <c r="AJ49" s="10"/>
      <c r="AK49"/>
      <c r="AL49"/>
      <c r="AM49"/>
      <c r="AN49"/>
      <c r="AO49"/>
      <c r="AP49"/>
      <c r="BT49"/>
      <c r="BU49"/>
      <c r="BV49"/>
      <c r="BW49"/>
    </row>
    <row r="50" spans="1:77" x14ac:dyDescent="0.35">
      <c r="A50" s="12" t="str" cm="1">
        <f t="array" ref="A50">""&amp;INDEX(PP_Locale,ROW(),PP_LanguageIndex)</f>
        <v>File Version</v>
      </c>
      <c r="B50" s="111">
        <v>1</v>
      </c>
      <c r="C50" s="111"/>
      <c r="D50" s="111"/>
      <c r="E50" s="111"/>
      <c r="F50" t="s">
        <v>1167</v>
      </c>
      <c r="G50" s="40">
        <v>0</v>
      </c>
      <c r="H50" s="20"/>
      <c r="I50" s="20"/>
      <c r="J50" s="20"/>
      <c r="K50" s="10" t="s">
        <v>1168</v>
      </c>
      <c r="L50"/>
      <c r="M50"/>
      <c r="N50" s="18" t="s">
        <v>1169</v>
      </c>
      <c r="O50" s="18" t="s">
        <v>1170</v>
      </c>
      <c r="P50" s="18"/>
      <c r="Q50" s="18" t="s">
        <v>1171</v>
      </c>
      <c r="R50" s="18"/>
      <c r="S50" s="18"/>
      <c r="T50" s="18" t="s">
        <v>1172</v>
      </c>
      <c r="U50" s="18"/>
      <c r="V50" s="18"/>
      <c r="W50" s="18"/>
      <c r="X50" s="18" t="s">
        <v>1173</v>
      </c>
      <c r="Y50" s="18"/>
      <c r="Z50" s="18"/>
      <c r="AA50" s="18"/>
      <c r="AB50" s="18"/>
      <c r="AC50" s="18"/>
      <c r="AD50" s="18" t="s">
        <v>1174</v>
      </c>
      <c r="AE50" s="18"/>
      <c r="AF50" s="10"/>
      <c r="AG50" s="10"/>
      <c r="AH50" s="10"/>
      <c r="AI50" s="10"/>
      <c r="AJ50" s="10"/>
      <c r="AK50"/>
      <c r="AL50"/>
      <c r="AM50"/>
      <c r="AN50"/>
      <c r="AO50"/>
      <c r="AP50"/>
      <c r="BT50"/>
      <c r="BU50"/>
      <c r="BV50"/>
      <c r="BW50"/>
    </row>
    <row r="51" spans="1:77" x14ac:dyDescent="0.35">
      <c r="A51" s="12" t="str" cm="1">
        <f t="array" ref="A51">""&amp;INDEX(PP_Locale,ROW(),PP_LanguageIndex)</f>
        <v>Customer taxonomy base name</v>
      </c>
      <c r="B51" s="107" t="str">
        <f>""&amp;PP_IdentificationOfReportingEntity</f>
        <v>549300P7312749LJS754</v>
      </c>
      <c r="C51" s="107"/>
      <c r="D51" s="107"/>
      <c r="E51" s="107"/>
      <c r="F51" t="s">
        <v>807</v>
      </c>
      <c r="G51" t="str">
        <f>""&amp;PP_IdentificationOfReportingEntity</f>
        <v>549300P7312749LJS754</v>
      </c>
      <c r="H51"/>
      <c r="I51"/>
      <c r="J51"/>
      <c r="K51" s="10" t="s">
        <v>808</v>
      </c>
      <c r="L51"/>
      <c r="M51"/>
      <c r="N51" s="10" t="s">
        <v>809</v>
      </c>
      <c r="O51" s="10" t="s">
        <v>810</v>
      </c>
      <c r="P51" s="10"/>
      <c r="Q51" s="10" t="s">
        <v>811</v>
      </c>
      <c r="R51" s="10"/>
      <c r="S51" s="10"/>
      <c r="T51" s="10" t="s">
        <v>812</v>
      </c>
      <c r="U51" s="10"/>
      <c r="V51" s="10"/>
      <c r="W51" s="10"/>
      <c r="X51" s="10" t="s">
        <v>813</v>
      </c>
      <c r="Y51" s="10"/>
      <c r="Z51" s="10"/>
      <c r="AA51" s="10"/>
      <c r="AB51" s="10"/>
      <c r="AC51" s="10"/>
      <c r="AD51" s="10" t="s">
        <v>814</v>
      </c>
      <c r="AE51" s="10"/>
      <c r="AF51" s="10"/>
      <c r="AG51" s="10"/>
      <c r="AH51" s="10"/>
      <c r="AI51" s="10"/>
      <c r="AJ51" s="10"/>
      <c r="AK51"/>
      <c r="AL51"/>
      <c r="AM51"/>
      <c r="AN51"/>
      <c r="AO51"/>
      <c r="AP51"/>
      <c r="BT51"/>
      <c r="BU51"/>
      <c r="BV51"/>
      <c r="BW51"/>
    </row>
    <row r="52" spans="1:77" x14ac:dyDescent="0.35">
      <c r="A52" s="12" t="str" cm="1">
        <f t="array" ref="A52">""&amp;INDEX(PP_Locale,ROW(),PP_LanguageIndex)</f>
        <v>Customer taxonomy filename</v>
      </c>
      <c r="B52" s="107" t="str" cm="1">
        <f t="array" ref="B52">INDEX(PP_CountryLocale,ROW(),PP_CountryIndex)</f>
        <v>549300P7312749LJS754-2025-12-31-1-sv</v>
      </c>
      <c r="C52" s="107"/>
      <c r="D52" s="107"/>
      <c r="E52" s="107"/>
      <c r="F52" t="s">
        <v>354</v>
      </c>
      <c r="G52" t="str" cm="1">
        <f t="array" ref="G52">INDEX(PP_CountryLocale,ROW(),PP_CountryIndex)</f>
        <v>549300P7312749LJS754-2025-12-31-1-sv</v>
      </c>
      <c r="H52"/>
      <c r="I52"/>
      <c r="J52"/>
      <c r="K52" s="10" t="s">
        <v>355</v>
      </c>
      <c r="L52"/>
      <c r="M52"/>
      <c r="N52" s="10" t="s">
        <v>356</v>
      </c>
      <c r="O52" s="10" t="s">
        <v>357</v>
      </c>
      <c r="P52" s="10"/>
      <c r="Q52" s="10" t="s">
        <v>358</v>
      </c>
      <c r="R52" s="10"/>
      <c r="S52" s="10"/>
      <c r="T52" s="10" t="s">
        <v>359</v>
      </c>
      <c r="U52" s="10"/>
      <c r="V52" s="10"/>
      <c r="W52" s="10"/>
      <c r="X52" s="10" t="s">
        <v>360</v>
      </c>
      <c r="Y52" s="10"/>
      <c r="Z52" s="10"/>
      <c r="AA52" s="10"/>
      <c r="AB52" s="10"/>
      <c r="AC52" s="10"/>
      <c r="AD52" s="10" t="s">
        <v>361</v>
      </c>
      <c r="AE52" s="10"/>
      <c r="AF52" s="10"/>
      <c r="AG52" s="10"/>
      <c r="AH52" s="10"/>
      <c r="AI52" s="10"/>
      <c r="AJ52" s="10" t="str">
        <f t="shared" ref="AJ52:BR52" si="1">""&amp;PP_CustomTaxonomyBaseName&amp;"-"&amp;PP_ReferenceDate&amp;"-"&amp;IF(PP_FileVersion&lt;&gt;"",PP_FileVersion&amp;"-","")&amp;LOWER(PP_Language)</f>
        <v>549300P7312749LJS754-2025-12-31-1-sv</v>
      </c>
      <c r="AK52" s="10" t="str">
        <f t="shared" si="1"/>
        <v>549300P7312749LJS754-2025-12-31-1-sv</v>
      </c>
      <c r="AL52" s="10" t="str">
        <f t="shared" si="1"/>
        <v>549300P7312749LJS754-2025-12-31-1-sv</v>
      </c>
      <c r="AM52" s="10" t="str">
        <f t="shared" si="1"/>
        <v>549300P7312749LJS754-2025-12-31-1-sv</v>
      </c>
      <c r="AN52" s="10" t="str">
        <f t="shared" si="1"/>
        <v>549300P7312749LJS754-2025-12-31-1-sv</v>
      </c>
      <c r="AO52" s="10" t="str">
        <f t="shared" si="1"/>
        <v>549300P7312749LJS754-2025-12-31-1-sv</v>
      </c>
      <c r="AP52" s="10" t="str">
        <f t="shared" si="1"/>
        <v>549300P7312749LJS754-2025-12-31-1-sv</v>
      </c>
      <c r="AQ52" s="10" t="str">
        <f t="shared" si="1"/>
        <v>549300P7312749LJS754-2025-12-31-1-sv</v>
      </c>
      <c r="AR52" s="10" t="str">
        <f t="shared" si="1"/>
        <v>549300P7312749LJS754-2025-12-31-1-sv</v>
      </c>
      <c r="AS52" s="10" t="str">
        <f t="shared" si="1"/>
        <v>549300P7312749LJS754-2025-12-31-1-sv</v>
      </c>
      <c r="AT52" s="10" t="str">
        <f t="shared" si="1"/>
        <v>549300P7312749LJS754-2025-12-31-1-sv</v>
      </c>
      <c r="AU52" s="10" t="str">
        <f t="shared" si="1"/>
        <v>549300P7312749LJS754-2025-12-31-1-sv</v>
      </c>
      <c r="AV52" s="10" t="str">
        <f t="shared" si="1"/>
        <v>549300P7312749LJS754-2025-12-31-1-sv</v>
      </c>
      <c r="AW52" s="10" t="str">
        <f t="shared" si="1"/>
        <v>549300P7312749LJS754-2025-12-31-1-sv</v>
      </c>
      <c r="AX52" s="10" t="str">
        <f t="shared" si="1"/>
        <v>549300P7312749LJS754-2025-12-31-1-sv</v>
      </c>
      <c r="AY52" s="10" t="str">
        <f t="shared" si="1"/>
        <v>549300P7312749LJS754-2025-12-31-1-sv</v>
      </c>
      <c r="AZ52" s="10" t="str">
        <f t="shared" si="1"/>
        <v>549300P7312749LJS754-2025-12-31-1-sv</v>
      </c>
      <c r="BA52" s="10" t="str">
        <f t="shared" si="1"/>
        <v>549300P7312749LJS754-2025-12-31-1-sv</v>
      </c>
      <c r="BB52" s="10" t="str">
        <f t="shared" si="1"/>
        <v>549300P7312749LJS754-2025-12-31-1-sv</v>
      </c>
      <c r="BC52" s="10" t="str">
        <f t="shared" si="1"/>
        <v>549300P7312749LJS754-2025-12-31-1-sv</v>
      </c>
      <c r="BD52" s="10" t="str">
        <f t="shared" si="1"/>
        <v>549300P7312749LJS754-2025-12-31-1-sv</v>
      </c>
      <c r="BE52" s="10" t="str">
        <f t="shared" si="1"/>
        <v>549300P7312749LJS754-2025-12-31-1-sv</v>
      </c>
      <c r="BF52" s="10" t="str">
        <f t="shared" si="1"/>
        <v>549300P7312749LJS754-2025-12-31-1-sv</v>
      </c>
      <c r="BG52" s="10" t="str">
        <f t="shared" si="1"/>
        <v>549300P7312749LJS754-2025-12-31-1-sv</v>
      </c>
      <c r="BH52" s="10" t="str">
        <f t="shared" si="1"/>
        <v>549300P7312749LJS754-2025-12-31-1-sv</v>
      </c>
      <c r="BI52" s="10" t="str">
        <f t="shared" si="1"/>
        <v>549300P7312749LJS754-2025-12-31-1-sv</v>
      </c>
      <c r="BJ52" s="10" t="str">
        <f t="shared" si="1"/>
        <v>549300P7312749LJS754-2025-12-31-1-sv</v>
      </c>
      <c r="BK52" s="10" t="str">
        <f t="shared" si="1"/>
        <v>549300P7312749LJS754-2025-12-31-1-sv</v>
      </c>
      <c r="BL52" s="10" t="str">
        <f t="shared" si="1"/>
        <v>549300P7312749LJS754-2025-12-31-1-sv</v>
      </c>
      <c r="BM52" s="10" t="str">
        <f t="shared" si="1"/>
        <v>549300P7312749LJS754-2025-12-31-1-sv</v>
      </c>
      <c r="BN52" s="10" t="str">
        <f t="shared" si="1"/>
        <v>549300P7312749LJS754-2025-12-31-1-sv</v>
      </c>
      <c r="BO52" s="10" t="str">
        <f t="shared" si="1"/>
        <v>549300P7312749LJS754-2025-12-31-1-sv</v>
      </c>
      <c r="BP52" s="10" t="str">
        <f t="shared" si="1"/>
        <v>549300P7312749LJS754-2025-12-31-1-sv</v>
      </c>
      <c r="BQ52" s="10" t="str">
        <f t="shared" si="1"/>
        <v>549300P7312749LJS754-2025-12-31-1-sv</v>
      </c>
      <c r="BR52" s="10" t="str">
        <f t="shared" si="1"/>
        <v>549300P7312749LJS754-2025-12-31-1-sv</v>
      </c>
      <c r="BS52" s="10" t="str">
        <f>""&amp;PP_CustomTaxonomyBaseName&amp;"-"&amp;PP_ReferenceDate&amp;"-"&amp;IF(PP_FileVersion&lt;&gt;"",PP_FileVersion,"")</f>
        <v>549300P7312749LJS754-2025-12-31-1</v>
      </c>
      <c r="BT52"/>
      <c r="BU52"/>
      <c r="BV52"/>
      <c r="BW52"/>
    </row>
    <row r="53" spans="1:77" x14ac:dyDescent="0.35">
      <c r="A53" s="12" t="str" cm="1">
        <f t="array" ref="A53">""&amp;INDEX(PP_Locale,ROW(),PP_LanguageIndex)</f>
        <v>Customer taxonomy report filename</v>
      </c>
      <c r="B53" s="107" t="str" cm="1">
        <f t="array" ref="B53">INDEX(PP_CountryLocale,ROW(),PP_CountryIndex)</f>
        <v>reports\549300P7312749LJS754-2025-12-31-1-sv.xhtml</v>
      </c>
      <c r="C53" s="107"/>
      <c r="D53" s="107"/>
      <c r="E53" s="107"/>
      <c r="F53" t="s">
        <v>362</v>
      </c>
      <c r="G53" t="str" cm="1">
        <f t="array" ref="G53">INDEX(PP_CountryLocale,ROW(),PP_CountryIndex)</f>
        <v>reports\549300P7312749LJS754-2025-12-31-1-sv.xhtml</v>
      </c>
      <c r="H53"/>
      <c r="I53"/>
      <c r="J53"/>
      <c r="K53" s="10" t="s">
        <v>363</v>
      </c>
      <c r="L53"/>
      <c r="M53"/>
      <c r="N53" s="10" t="s">
        <v>364</v>
      </c>
      <c r="O53" s="10" t="s">
        <v>365</v>
      </c>
      <c r="P53" s="10"/>
      <c r="Q53" s="10" t="s">
        <v>366</v>
      </c>
      <c r="R53" s="10"/>
      <c r="S53" s="10"/>
      <c r="T53" s="10" t="s">
        <v>367</v>
      </c>
      <c r="U53" s="10"/>
      <c r="V53" s="10"/>
      <c r="W53" s="10"/>
      <c r="X53" s="10" t="s">
        <v>368</v>
      </c>
      <c r="Y53" s="10"/>
      <c r="Z53" s="10"/>
      <c r="AA53" s="10"/>
      <c r="AB53" s="10"/>
      <c r="AC53" s="10"/>
      <c r="AD53" s="10" t="s">
        <v>369</v>
      </c>
      <c r="AE53" s="10"/>
      <c r="AF53" s="10"/>
      <c r="AG53" s="10"/>
      <c r="AH53" s="10"/>
      <c r="AI53" s="10"/>
      <c r="AJ53" s="10" t="str">
        <f t="shared" ref="AJ53:BR53" si="2">"reports\"&amp;PP_CustomTaxonomyBaseName&amp;"-"&amp;PP_ReferenceDate&amp;"-"&amp;IF(PP_FileVersion&lt;&gt;"",PP_FileVersion&amp;"-","")&amp;LOWER(PP_Language)&amp;".xhtml"</f>
        <v>reports\549300P7312749LJS754-2025-12-31-1-sv.xhtml</v>
      </c>
      <c r="AK53" s="10" t="str">
        <f t="shared" si="2"/>
        <v>reports\549300P7312749LJS754-2025-12-31-1-sv.xhtml</v>
      </c>
      <c r="AL53" s="10" t="str">
        <f t="shared" si="2"/>
        <v>reports\549300P7312749LJS754-2025-12-31-1-sv.xhtml</v>
      </c>
      <c r="AM53" s="10" t="str">
        <f t="shared" si="2"/>
        <v>reports\549300P7312749LJS754-2025-12-31-1-sv.xhtml</v>
      </c>
      <c r="AN53" s="10" t="str">
        <f t="shared" si="2"/>
        <v>reports\549300P7312749LJS754-2025-12-31-1-sv.xhtml</v>
      </c>
      <c r="AO53" s="10" t="str">
        <f t="shared" si="2"/>
        <v>reports\549300P7312749LJS754-2025-12-31-1-sv.xhtml</v>
      </c>
      <c r="AP53" s="10" t="str">
        <f t="shared" si="2"/>
        <v>reports\549300P7312749LJS754-2025-12-31-1-sv.xhtml</v>
      </c>
      <c r="AQ53" s="10" t="str">
        <f t="shared" si="2"/>
        <v>reports\549300P7312749LJS754-2025-12-31-1-sv.xhtml</v>
      </c>
      <c r="AR53" s="10" t="str">
        <f t="shared" si="2"/>
        <v>reports\549300P7312749LJS754-2025-12-31-1-sv.xhtml</v>
      </c>
      <c r="AS53" s="10" t="str">
        <f t="shared" si="2"/>
        <v>reports\549300P7312749LJS754-2025-12-31-1-sv.xhtml</v>
      </c>
      <c r="AT53" s="10" t="str">
        <f t="shared" si="2"/>
        <v>reports\549300P7312749LJS754-2025-12-31-1-sv.xhtml</v>
      </c>
      <c r="AU53" s="10" t="str">
        <f t="shared" si="2"/>
        <v>reports\549300P7312749LJS754-2025-12-31-1-sv.xhtml</v>
      </c>
      <c r="AV53" s="10" t="str">
        <f t="shared" si="2"/>
        <v>reports\549300P7312749LJS754-2025-12-31-1-sv.xhtml</v>
      </c>
      <c r="AW53" s="10" t="str">
        <f t="shared" si="2"/>
        <v>reports\549300P7312749LJS754-2025-12-31-1-sv.xhtml</v>
      </c>
      <c r="AX53" s="10" t="str">
        <f t="shared" si="2"/>
        <v>reports\549300P7312749LJS754-2025-12-31-1-sv.xhtml</v>
      </c>
      <c r="AY53" s="10" t="str">
        <f t="shared" si="2"/>
        <v>reports\549300P7312749LJS754-2025-12-31-1-sv.xhtml</v>
      </c>
      <c r="AZ53" s="10" t="str">
        <f t="shared" si="2"/>
        <v>reports\549300P7312749LJS754-2025-12-31-1-sv.xhtml</v>
      </c>
      <c r="BA53" s="10" t="str">
        <f t="shared" si="2"/>
        <v>reports\549300P7312749LJS754-2025-12-31-1-sv.xhtml</v>
      </c>
      <c r="BB53" s="10" t="str">
        <f t="shared" si="2"/>
        <v>reports\549300P7312749LJS754-2025-12-31-1-sv.xhtml</v>
      </c>
      <c r="BC53" s="10" t="str">
        <f t="shared" si="2"/>
        <v>reports\549300P7312749LJS754-2025-12-31-1-sv.xhtml</v>
      </c>
      <c r="BD53" s="10" t="str">
        <f t="shared" si="2"/>
        <v>reports\549300P7312749LJS754-2025-12-31-1-sv.xhtml</v>
      </c>
      <c r="BE53" s="10" t="str">
        <f t="shared" si="2"/>
        <v>reports\549300P7312749LJS754-2025-12-31-1-sv.xhtml</v>
      </c>
      <c r="BF53" s="10" t="str">
        <f t="shared" si="2"/>
        <v>reports\549300P7312749LJS754-2025-12-31-1-sv.xhtml</v>
      </c>
      <c r="BG53" s="10" t="str">
        <f t="shared" si="2"/>
        <v>reports\549300P7312749LJS754-2025-12-31-1-sv.xhtml</v>
      </c>
      <c r="BH53" s="10" t="str">
        <f t="shared" si="2"/>
        <v>reports\549300P7312749LJS754-2025-12-31-1-sv.xhtml</v>
      </c>
      <c r="BI53" s="10" t="str">
        <f t="shared" si="2"/>
        <v>reports\549300P7312749LJS754-2025-12-31-1-sv.xhtml</v>
      </c>
      <c r="BJ53" s="10" t="str">
        <f t="shared" si="2"/>
        <v>reports\549300P7312749LJS754-2025-12-31-1-sv.xhtml</v>
      </c>
      <c r="BK53" s="10" t="str">
        <f t="shared" si="2"/>
        <v>reports\549300P7312749LJS754-2025-12-31-1-sv.xhtml</v>
      </c>
      <c r="BL53" s="10" t="str">
        <f t="shared" si="2"/>
        <v>reports\549300P7312749LJS754-2025-12-31-1-sv.xhtml</v>
      </c>
      <c r="BM53" s="10" t="str">
        <f t="shared" si="2"/>
        <v>reports\549300P7312749LJS754-2025-12-31-1-sv.xhtml</v>
      </c>
      <c r="BN53" s="10" t="str">
        <f t="shared" si="2"/>
        <v>reports\549300P7312749LJS754-2025-12-31-1-sv.xhtml</v>
      </c>
      <c r="BO53" s="10" t="str">
        <f t="shared" si="2"/>
        <v>reports\549300P7312749LJS754-2025-12-31-1-sv.xhtml</v>
      </c>
      <c r="BP53" s="10" t="str">
        <f t="shared" si="2"/>
        <v>reports\549300P7312749LJS754-2025-12-31-1-sv.xhtml</v>
      </c>
      <c r="BQ53" s="10" t="str">
        <f t="shared" si="2"/>
        <v>reports\549300P7312749LJS754-2025-12-31-1-sv.xhtml</v>
      </c>
      <c r="BR53" s="10" t="str">
        <f t="shared" si="2"/>
        <v>reports\549300P7312749LJS754-2025-12-31-1-sv.xhtml</v>
      </c>
      <c r="BS53" t="str">
        <f>"reports\"&amp;PP_CustomTaxonomyBaseName&amp;"-"&amp;PP_ReferenceDate&amp;"-"&amp;PP_FileVersion&amp;"-T01.html"</f>
        <v>reports\549300P7312749LJS754-2025-12-31-1-T01.html</v>
      </c>
      <c r="BT53"/>
      <c r="BU53"/>
      <c r="BV53"/>
      <c r="BW53"/>
    </row>
    <row r="54" spans="1:77" x14ac:dyDescent="0.35">
      <c r="A54" s="12" t="str" cm="1">
        <f t="array" ref="A54">""&amp;INDEX(PP_Locale,ROW(),PP_LanguageIndex)</f>
        <v>Customer taxonomy name</v>
      </c>
      <c r="B54" s="107" t="str" cm="1">
        <f t="array" ref="B54">INDEX(PP_CountryLocale,ROW(),PP_CountryIndex)</f>
        <v>karnovgroup.com\2025-12-31\549300P7312749LJS754-2025-12-31</v>
      </c>
      <c r="C54" s="107"/>
      <c r="D54" s="107"/>
      <c r="E54" s="107"/>
      <c r="F54" t="s">
        <v>370</v>
      </c>
      <c r="G54" t="str" cm="1">
        <f t="array" ref="G54">INDEX(PP_CountryLocale,ROW(),PP_CountryIndex)</f>
        <v>karnovgroup.com\2025-12-31\549300P7312749LJS754-2025-12-31</v>
      </c>
      <c r="H54"/>
      <c r="I54"/>
      <c r="J54"/>
      <c r="K54" s="10" t="s">
        <v>371</v>
      </c>
      <c r="L54"/>
      <c r="M54"/>
      <c r="N54" s="10" t="s">
        <v>372</v>
      </c>
      <c r="O54" s="10" t="s">
        <v>373</v>
      </c>
      <c r="P54" s="10"/>
      <c r="Q54" s="10" t="s">
        <v>374</v>
      </c>
      <c r="R54" s="10"/>
      <c r="S54" s="10"/>
      <c r="T54" s="10" t="s">
        <v>375</v>
      </c>
      <c r="U54" s="10"/>
      <c r="V54" s="10"/>
      <c r="W54" s="10"/>
      <c r="X54" s="10" t="s">
        <v>376</v>
      </c>
      <c r="Y54" s="10"/>
      <c r="Z54" s="10"/>
      <c r="AA54" s="10"/>
      <c r="AB54" s="10"/>
      <c r="AC54" s="10"/>
      <c r="AD54" s="10" t="s">
        <v>377</v>
      </c>
      <c r="AE54" s="10"/>
      <c r="AF54" s="10"/>
      <c r="AG54" s="10"/>
      <c r="AH54" s="10"/>
      <c r="AI54" s="10"/>
      <c r="AJ54" s="10" t="str">
        <f>PP_CustomerDomain&amp;"\"&amp;PP_ReferenceDate&amp;"\"&amp;PP_CustomTaxonomyBaseName&amp;"-"&amp;PP_ReferenceDate</f>
        <v>karnovgroup.com\2025-12-31\549300P7312749LJS754-2025-12-31</v>
      </c>
      <c r="AK54" t="str">
        <f t="shared" ref="AK54:AR54" si="3">PP_CustomerDomain&amp;"\"&amp;PP_ReferenceDate&amp;"\"&amp;PP_CustomTaxonomyBaseName&amp;"-"&amp;PP_ReferenceDate</f>
        <v>karnovgroup.com\2025-12-31\549300P7312749LJS754-2025-12-31</v>
      </c>
      <c r="AL54" t="str">
        <f t="shared" si="3"/>
        <v>karnovgroup.com\2025-12-31\549300P7312749LJS754-2025-12-31</v>
      </c>
      <c r="AM54" t="str">
        <f t="shared" si="3"/>
        <v>karnovgroup.com\2025-12-31\549300P7312749LJS754-2025-12-31</v>
      </c>
      <c r="AN54" t="str">
        <f t="shared" si="3"/>
        <v>karnovgroup.com\2025-12-31\549300P7312749LJS754-2025-12-31</v>
      </c>
      <c r="AO54" t="str">
        <f t="shared" si="3"/>
        <v>karnovgroup.com\2025-12-31\549300P7312749LJS754-2025-12-31</v>
      </c>
      <c r="AP54" t="str">
        <f t="shared" si="3"/>
        <v>karnovgroup.com\2025-12-31\549300P7312749LJS754-2025-12-31</v>
      </c>
      <c r="AQ54" t="str">
        <f t="shared" si="3"/>
        <v>karnovgroup.com\2025-12-31\549300P7312749LJS754-2025-12-31</v>
      </c>
      <c r="AR54" t="str">
        <f t="shared" si="3"/>
        <v>karnovgroup.com\2025-12-31\549300P7312749LJS754-2025-12-31</v>
      </c>
      <c r="AS54" t="str">
        <f>"xbrl."&amp;PP_CustomerDomain&amp;"\"&amp;PP_ReferenceDate&amp;"\"&amp;PP_CustomTaxonomyBaseName&amp;"-"&amp;PP_ReferenceDate</f>
        <v>xbrl.karnovgroup.com\2025-12-31\549300P7312749LJS754-2025-12-31</v>
      </c>
      <c r="AT54" t="str">
        <f t="shared" ref="AT54:BS54" si="4">PP_CustomerDomain&amp;"\"&amp;PP_ReferenceDate&amp;"\"&amp;PP_CustomTaxonomyBaseName&amp;"-"&amp;PP_ReferenceDate</f>
        <v>karnovgroup.com\2025-12-31\549300P7312749LJS754-2025-12-31</v>
      </c>
      <c r="AU54" t="str">
        <f t="shared" si="4"/>
        <v>karnovgroup.com\2025-12-31\549300P7312749LJS754-2025-12-31</v>
      </c>
      <c r="AV54" t="str">
        <f t="shared" si="4"/>
        <v>karnovgroup.com\2025-12-31\549300P7312749LJS754-2025-12-31</v>
      </c>
      <c r="AW54" t="str">
        <f t="shared" si="4"/>
        <v>karnovgroup.com\2025-12-31\549300P7312749LJS754-2025-12-31</v>
      </c>
      <c r="AX54" t="str">
        <f t="shared" si="4"/>
        <v>karnovgroup.com\2025-12-31\549300P7312749LJS754-2025-12-31</v>
      </c>
      <c r="AY54" t="str">
        <f t="shared" si="4"/>
        <v>karnovgroup.com\2025-12-31\549300P7312749LJS754-2025-12-31</v>
      </c>
      <c r="AZ54" t="str">
        <f t="shared" si="4"/>
        <v>karnovgroup.com\2025-12-31\549300P7312749LJS754-2025-12-31</v>
      </c>
      <c r="BA54" t="str">
        <f t="shared" si="4"/>
        <v>karnovgroup.com\2025-12-31\549300P7312749LJS754-2025-12-31</v>
      </c>
      <c r="BB54" t="str">
        <f t="shared" si="4"/>
        <v>karnovgroup.com\2025-12-31\549300P7312749LJS754-2025-12-31</v>
      </c>
      <c r="BC54" t="str">
        <f t="shared" si="4"/>
        <v>karnovgroup.com\2025-12-31\549300P7312749LJS754-2025-12-31</v>
      </c>
      <c r="BD54" t="str">
        <f t="shared" si="4"/>
        <v>karnovgroup.com\2025-12-31\549300P7312749LJS754-2025-12-31</v>
      </c>
      <c r="BE54" t="str">
        <f t="shared" si="4"/>
        <v>karnovgroup.com\2025-12-31\549300P7312749LJS754-2025-12-31</v>
      </c>
      <c r="BF54" t="str">
        <f t="shared" si="4"/>
        <v>karnovgroup.com\2025-12-31\549300P7312749LJS754-2025-12-31</v>
      </c>
      <c r="BG54" t="str">
        <f t="shared" si="4"/>
        <v>karnovgroup.com\2025-12-31\549300P7312749LJS754-2025-12-31</v>
      </c>
      <c r="BH54" t="str">
        <f t="shared" si="4"/>
        <v>karnovgroup.com\2025-12-31\549300P7312749LJS754-2025-12-31</v>
      </c>
      <c r="BI54" t="str">
        <f t="shared" si="4"/>
        <v>karnovgroup.com\2025-12-31\549300P7312749LJS754-2025-12-31</v>
      </c>
      <c r="BJ54" t="str">
        <f t="shared" si="4"/>
        <v>karnovgroup.com\2025-12-31\549300P7312749LJS754-2025-12-31</v>
      </c>
      <c r="BK54" t="str">
        <f t="shared" si="4"/>
        <v>karnovgroup.com\2025-12-31\549300P7312749LJS754-2025-12-31</v>
      </c>
      <c r="BL54" t="str">
        <f t="shared" si="4"/>
        <v>karnovgroup.com\2025-12-31\549300P7312749LJS754-2025-12-31</v>
      </c>
      <c r="BM54" t="str">
        <f t="shared" si="4"/>
        <v>karnovgroup.com\2025-12-31\549300P7312749LJS754-2025-12-31</v>
      </c>
      <c r="BN54" t="str">
        <f t="shared" si="4"/>
        <v>karnovgroup.com\2025-12-31\549300P7312749LJS754-2025-12-31</v>
      </c>
      <c r="BO54" t="str">
        <f t="shared" si="4"/>
        <v>karnovgroup.com\2025-12-31\549300P7312749LJS754-2025-12-31</v>
      </c>
      <c r="BP54" t="str">
        <f t="shared" si="4"/>
        <v>karnovgroup.com\2025-12-31\549300P7312749LJS754-2025-12-31</v>
      </c>
      <c r="BQ54" t="str">
        <f t="shared" si="4"/>
        <v>karnovgroup.com\2025-12-31\549300P7312749LJS754-2025-12-31</v>
      </c>
      <c r="BR54" t="str">
        <f t="shared" si="4"/>
        <v>karnovgroup.com\2025-12-31\549300P7312749LJS754-2025-12-31</v>
      </c>
      <c r="BS54" t="str">
        <f t="shared" si="4"/>
        <v>karnovgroup.com\2025-12-31\549300P7312749LJS754-2025-12-31</v>
      </c>
      <c r="BT54"/>
      <c r="BU54"/>
      <c r="BV54"/>
      <c r="BW54"/>
    </row>
    <row r="55" spans="1:77" x14ac:dyDescent="0.35">
      <c r="A55" s="12" t="str" cm="1">
        <f t="array" ref="A55">""&amp;INDEX(PP_Locale,ROW(),PP_LanguageIndex)</f>
        <v>Customer taxonomy publisher</v>
      </c>
      <c r="B55" s="107" t="str">
        <f>""&amp;PP_NameOfReportingEntity</f>
        <v>Karnov Group AB (publ)</v>
      </c>
      <c r="C55" s="107"/>
      <c r="D55" s="107"/>
      <c r="E55" s="107"/>
      <c r="F55" t="s">
        <v>378</v>
      </c>
      <c r="G55" t="str">
        <f>""&amp;PP_NameOfReportingEntity</f>
        <v>Karnov Group AB (publ)</v>
      </c>
      <c r="H55"/>
      <c r="I55"/>
      <c r="J55"/>
      <c r="K55" s="10" t="s">
        <v>379</v>
      </c>
      <c r="L55"/>
      <c r="M55"/>
      <c r="N55" s="18" t="s">
        <v>380</v>
      </c>
      <c r="O55" s="18" t="s">
        <v>381</v>
      </c>
      <c r="P55" s="18"/>
      <c r="Q55" s="18" t="s">
        <v>382</v>
      </c>
      <c r="R55" s="18"/>
      <c r="S55" s="18"/>
      <c r="T55" s="10" t="s">
        <v>383</v>
      </c>
      <c r="U55" s="10"/>
      <c r="V55" s="10"/>
      <c r="W55" s="10"/>
      <c r="X55" s="10" t="s">
        <v>384</v>
      </c>
      <c r="Y55" s="10"/>
      <c r="Z55" s="10"/>
      <c r="AA55" s="10"/>
      <c r="AB55" s="10"/>
      <c r="AC55" s="10"/>
      <c r="AD55" s="10" t="s">
        <v>385</v>
      </c>
      <c r="AE55" s="10"/>
      <c r="AF55" s="10"/>
      <c r="AG55" s="10"/>
      <c r="AH55" s="10"/>
      <c r="AI55" s="10"/>
      <c r="AJ55" s="10"/>
      <c r="AK55"/>
      <c r="AL55"/>
      <c r="AM55"/>
      <c r="AN55"/>
      <c r="AO55"/>
      <c r="AP55"/>
      <c r="BT55"/>
      <c r="BU55"/>
      <c r="BV55"/>
      <c r="BW55"/>
    </row>
    <row r="56" spans="1:77" x14ac:dyDescent="0.35">
      <c r="A56" s="12" t="str" cm="1">
        <f t="array" ref="A56">""&amp;INDEX(PP_Locale,ROW(),PP_LanguageIndex)</f>
        <v>Customer taxonomy publisher website</v>
      </c>
      <c r="B56" s="107" t="str">
        <f>""&amp;PP_HomepageOfReportingEntity</f>
        <v>www.karnovgroup.com</v>
      </c>
      <c r="C56" s="107"/>
      <c r="D56" s="107"/>
      <c r="E56" s="107"/>
      <c r="F56" t="s">
        <v>386</v>
      </c>
      <c r="G56" t="str">
        <f>""&amp;PP_HomepageOfReportingEntity</f>
        <v>www.karnovgroup.com</v>
      </c>
      <c r="H56"/>
      <c r="I56"/>
      <c r="J56"/>
      <c r="K56" s="10" t="s">
        <v>387</v>
      </c>
      <c r="L56"/>
      <c r="M56"/>
      <c r="N56" s="18" t="s">
        <v>388</v>
      </c>
      <c r="O56" s="18" t="s">
        <v>389</v>
      </c>
      <c r="P56" s="18"/>
      <c r="Q56" s="18" t="s">
        <v>390</v>
      </c>
      <c r="R56" s="18"/>
      <c r="S56" s="18"/>
      <c r="T56" s="10" t="s">
        <v>391</v>
      </c>
      <c r="U56" s="10"/>
      <c r="V56" s="10"/>
      <c r="W56" s="10"/>
      <c r="X56" s="10" t="s">
        <v>392</v>
      </c>
      <c r="Y56" s="10"/>
      <c r="Z56" s="10"/>
      <c r="AA56" s="10"/>
      <c r="AB56" s="10"/>
      <c r="AC56" s="10"/>
      <c r="AD56" s="10" t="s">
        <v>393</v>
      </c>
      <c r="AE56" s="10"/>
      <c r="AF56" s="10"/>
      <c r="AG56" s="10"/>
      <c r="AH56" s="10"/>
      <c r="AI56" s="10"/>
      <c r="AJ56" s="10"/>
      <c r="AK56"/>
      <c r="AL56"/>
      <c r="AM56"/>
      <c r="AN56"/>
      <c r="AO56"/>
      <c r="AP56"/>
      <c r="BT56"/>
      <c r="BU56"/>
      <c r="BV56"/>
      <c r="BW56"/>
    </row>
    <row r="57" spans="1:77" x14ac:dyDescent="0.35">
      <c r="A57" s="12" t="str" cm="1">
        <f t="array" ref="A57">""&amp;INDEX(PP_Locale,ROW(),PP_LanguageIndex)</f>
        <v>Customer taxonomy publisher country</v>
      </c>
      <c r="B57" s="107" t="str">
        <f>PP_CountryCode</f>
        <v>SE</v>
      </c>
      <c r="C57" s="107"/>
      <c r="D57" s="107"/>
      <c r="E57" s="107"/>
      <c r="F57" t="s">
        <v>394</v>
      </c>
      <c r="G57" t="str">
        <f>PP_CountryCode</f>
        <v>SE</v>
      </c>
      <c r="H57"/>
      <c r="I57"/>
      <c r="J57"/>
      <c r="K57" s="10" t="s">
        <v>395</v>
      </c>
      <c r="L57"/>
      <c r="M57"/>
      <c r="N57" s="18" t="s">
        <v>396</v>
      </c>
      <c r="O57" s="18" t="s">
        <v>397</v>
      </c>
      <c r="P57" s="18"/>
      <c r="Q57" s="18" t="s">
        <v>398</v>
      </c>
      <c r="R57" s="18"/>
      <c r="S57" s="18"/>
      <c r="T57" s="10" t="s">
        <v>399</v>
      </c>
      <c r="U57" s="10"/>
      <c r="V57" s="10"/>
      <c r="W57" s="10"/>
      <c r="X57" s="10" t="s">
        <v>400</v>
      </c>
      <c r="Y57" s="10"/>
      <c r="Z57" s="10"/>
      <c r="AA57" s="10"/>
      <c r="AB57" s="10"/>
      <c r="AC57" s="10"/>
      <c r="AD57" s="10" t="s">
        <v>401</v>
      </c>
      <c r="AE57" s="10"/>
      <c r="AF57" s="10"/>
      <c r="AG57" s="10"/>
      <c r="AH57" s="10"/>
      <c r="AI57" s="10"/>
      <c r="AJ57" s="10"/>
      <c r="AK57"/>
      <c r="AL57"/>
      <c r="AM57"/>
      <c r="AN57"/>
      <c r="AO57"/>
      <c r="AP57"/>
      <c r="BT57"/>
      <c r="BU57"/>
      <c r="BV57"/>
      <c r="BW57"/>
    </row>
    <row r="58" spans="1:77" x14ac:dyDescent="0.35">
      <c r="A58" s="12" t="str" cm="1">
        <f t="array" ref="A58">""&amp;INDEX(PP_Locale,ROW(),PP_LanguageIndex)</f>
        <v>Customer taxonomy abbreviation</v>
      </c>
      <c r="B58" s="107" t="str">
        <f>IF(ISBLANK(PP_NameOfReportingEntity),"REF",LEFT(SUBSTITUTE(SUBSTITUTE(SUBSTITUTE(SUBSTITUTE(SUBSTITUTE(SUBSTITUTE(SUBSTITUTE(SUBSTITUTE(SUBSTITUTE(SUBSTITUTE(SUBSTITUTE(SUBSTITUTE(SUBSTITUTE(SUBSTITUTE(UPPER(PP_NameOfReportingEntity)," ",""),"-",""),".",""),",",""),"'",""),"Á","A"),"É","E"),"Ü","U"),"Í","I"),"Æ","A"),"Ø","O"),"Å","A"),"&amp;",""),"+",""),3))</f>
        <v>KAR</v>
      </c>
      <c r="C58" s="107"/>
      <c r="D58" s="107"/>
      <c r="E58" s="107"/>
      <c r="F58" t="s">
        <v>402</v>
      </c>
      <c r="G58" t="str">
        <f>IF(ISBLANK(PP_NameOfReportingEntity),"REF",LEFT(SUBSTITUTE(SUBSTITUTE(SUBSTITUTE(SUBSTITUTE(SUBSTITUTE(SUBSTITUTE(SUBSTITUTE(SUBSTITUTE(SUBSTITUTE(SUBSTITUTE(SUBSTITUTE(SUBSTITUTE(SUBSTITUTE(SUBSTITUTE(UPPER(PP_NameOfReportingEntity)," ",""),"-",""),".",""),",",""),"'",""),"Á","A"),"É","E"),"Ü","U"),"Í","I"),"Æ","A"),"Ø","O"),"Å","A"),"&amp;",""),"+",""),3))</f>
        <v>KAR</v>
      </c>
      <c r="H58"/>
      <c r="I58"/>
      <c r="J58"/>
      <c r="K58" s="10" t="s">
        <v>403</v>
      </c>
      <c r="L58"/>
      <c r="M58"/>
      <c r="N58" s="18" t="s">
        <v>404</v>
      </c>
      <c r="O58" s="18" t="s">
        <v>405</v>
      </c>
      <c r="P58" s="18"/>
      <c r="Q58" s="18" t="s">
        <v>406</v>
      </c>
      <c r="R58" s="18"/>
      <c r="S58" s="18"/>
      <c r="T58" s="10" t="s">
        <v>407</v>
      </c>
      <c r="U58" s="10"/>
      <c r="V58" s="10"/>
      <c r="W58" s="10"/>
      <c r="X58" s="10" t="s">
        <v>408</v>
      </c>
      <c r="Y58" s="10"/>
      <c r="Z58" s="10"/>
      <c r="AA58" s="10"/>
      <c r="AB58" s="10"/>
      <c r="AC58" s="10"/>
      <c r="AD58" s="10" t="s">
        <v>409</v>
      </c>
      <c r="AE58" s="10"/>
      <c r="AF58" s="10"/>
      <c r="AG58" s="10"/>
      <c r="AH58" s="10"/>
      <c r="AI58" s="10"/>
      <c r="AJ58" s="10"/>
      <c r="AK58"/>
      <c r="AL58"/>
      <c r="AM58"/>
      <c r="AN58"/>
      <c r="AO58"/>
      <c r="AP58"/>
      <c r="BT58"/>
      <c r="BU58"/>
      <c r="BV58"/>
      <c r="BW58"/>
    </row>
    <row r="59" spans="1:77" x14ac:dyDescent="0.35">
      <c r="A59" s="12" t="str" cm="1">
        <f t="array" ref="A59">""&amp;INDEX(PP_Locale,ROW(),PP_LanguageIndex)</f>
        <v>Customer taxonomy date</v>
      </c>
      <c r="B59" s="110" t="str">
        <f ca="1">TEXT(YEAR(TODAY()),"0000")&amp;"-"&amp;TEXT(MONTH(TODAY()),"00")&amp;"-"&amp;TEXT(DAY(TODAY()),"00")</f>
        <v>2026-03-24</v>
      </c>
      <c r="C59" s="107"/>
      <c r="D59" s="107"/>
      <c r="E59" s="107"/>
      <c r="F59" t="s">
        <v>410</v>
      </c>
      <c r="G59" s="20" t="str">
        <f ca="1">TEXT(YEAR(TODAY()),"0000")&amp;"-"&amp;TEXT(MONTH(TODAY()),"00")&amp;"-"&amp;TEXT(DAY(TODAY()),"00")</f>
        <v>2026-03-24</v>
      </c>
      <c r="H59" s="20"/>
      <c r="I59" s="20"/>
      <c r="J59" s="20"/>
      <c r="K59" s="10" t="s">
        <v>411</v>
      </c>
      <c r="L59"/>
      <c r="M59"/>
      <c r="N59" s="18" t="s">
        <v>412</v>
      </c>
      <c r="O59" s="18" t="s">
        <v>413</v>
      </c>
      <c r="P59" s="18"/>
      <c r="Q59" s="18" t="s">
        <v>414</v>
      </c>
      <c r="R59" s="18"/>
      <c r="S59" s="18"/>
      <c r="T59" s="10" t="s">
        <v>415</v>
      </c>
      <c r="U59" s="10"/>
      <c r="V59" s="10"/>
      <c r="W59" s="10"/>
      <c r="X59" s="10" t="s">
        <v>416</v>
      </c>
      <c r="Y59" s="10"/>
      <c r="Z59" s="10"/>
      <c r="AA59" s="10"/>
      <c r="AB59" s="10"/>
      <c r="AC59" s="10"/>
      <c r="AD59" s="10" t="s">
        <v>417</v>
      </c>
      <c r="AE59" s="10"/>
      <c r="AF59" s="10"/>
      <c r="AG59" s="10"/>
      <c r="AH59" s="10"/>
      <c r="AI59" s="10"/>
      <c r="AJ59" s="10"/>
      <c r="AK59"/>
      <c r="AL59"/>
      <c r="AM59"/>
      <c r="AN59"/>
      <c r="AO59"/>
      <c r="AP59"/>
      <c r="BT59"/>
      <c r="BU59"/>
      <c r="BV59"/>
      <c r="BW59"/>
    </row>
    <row r="60" spans="1:77" x14ac:dyDescent="0.35">
      <c r="A60" s="12" t="str" cm="1">
        <f t="array" ref="A60">""&amp;INDEX(PP_Locale,ROW(),PP_LanguageIndex)</f>
        <v>Customer taxonomy description</v>
      </c>
      <c r="B60" s="107" t="s">
        <v>418</v>
      </c>
      <c r="C60" s="107"/>
      <c r="D60" s="107"/>
      <c r="E60" s="107"/>
      <c r="F60" t="s">
        <v>419</v>
      </c>
      <c r="G60" t="s">
        <v>418</v>
      </c>
      <c r="H60"/>
      <c r="I60"/>
      <c r="J60"/>
      <c r="K60" s="10" t="s">
        <v>420</v>
      </c>
      <c r="L60"/>
      <c r="M60"/>
      <c r="N60" s="18" t="s">
        <v>421</v>
      </c>
      <c r="O60" s="18" t="s">
        <v>422</v>
      </c>
      <c r="P60" s="18"/>
      <c r="Q60" s="18" t="s">
        <v>423</v>
      </c>
      <c r="R60" s="18"/>
      <c r="S60" s="18"/>
      <c r="T60" s="10" t="s">
        <v>424</v>
      </c>
      <c r="U60" s="10"/>
      <c r="V60" s="10"/>
      <c r="W60" s="10"/>
      <c r="X60" s="10" t="s">
        <v>425</v>
      </c>
      <c r="Y60" s="10"/>
      <c r="Z60" s="10"/>
      <c r="AA60" s="10"/>
      <c r="AB60" s="10"/>
      <c r="AC60" s="10"/>
      <c r="AD60" s="10" t="s">
        <v>426</v>
      </c>
      <c r="AE60" s="10"/>
      <c r="AF60" s="10"/>
      <c r="AG60" s="10"/>
      <c r="AH60" s="10"/>
      <c r="AI60" s="10"/>
      <c r="AJ60" s="10"/>
      <c r="AK60"/>
      <c r="AL60"/>
      <c r="AM60"/>
      <c r="AN60"/>
      <c r="AO60"/>
      <c r="AP60"/>
      <c r="BT60"/>
      <c r="BU60"/>
      <c r="BV60"/>
      <c r="BW60"/>
    </row>
    <row r="61" spans="1:77" x14ac:dyDescent="0.35">
      <c r="A61" s="12" t="str" cm="1">
        <f t="array" ref="A61">""&amp;INDEX(PP_Locale,ROW(),PP_LanguageIndex)</f>
        <v>Customer taxonomy label languages</v>
      </c>
      <c r="B61" s="107" t="str">
        <f>LOWER(IF(AND(PP_Language&lt;&gt;"EN",PP_LabelLanguage&lt;&gt;"EN"),"EN,","")&amp;PP_Language&amp;IF(PP_LabelLanguage&lt;&gt;PP_Language,","&amp;PP_LabelLanguage,""))</f>
        <v>sv,en</v>
      </c>
      <c r="C61" s="107"/>
      <c r="D61" s="107"/>
      <c r="E61" s="107"/>
      <c r="F61" t="s">
        <v>427</v>
      </c>
      <c r="G61" t="str">
        <f>LOWER(IF(AND(PP_Language&lt;&gt;"EN",PP_LabelLanguage&lt;&gt;"EN"),"EN,","")&amp;PP_Language&amp;IF(PP_LabelLanguage&lt;&gt;PP_Language,","&amp;PP_LabelLanguage,""))</f>
        <v>sv,en</v>
      </c>
      <c r="H61"/>
      <c r="I61"/>
      <c r="J61"/>
      <c r="K61" t="s">
        <v>428</v>
      </c>
      <c r="L61"/>
      <c r="M61"/>
      <c r="N61" t="s">
        <v>429</v>
      </c>
      <c r="O61" t="s">
        <v>430</v>
      </c>
      <c r="P61"/>
      <c r="Q61" t="s">
        <v>431</v>
      </c>
      <c r="R61"/>
      <c r="S61"/>
      <c r="T61" t="s">
        <v>432</v>
      </c>
      <c r="U61"/>
      <c r="V61"/>
      <c r="W61"/>
      <c r="X61" t="s">
        <v>433</v>
      </c>
      <c r="Y61"/>
      <c r="Z61"/>
      <c r="AA61"/>
      <c r="AB61"/>
      <c r="AC61"/>
      <c r="AD61" t="s">
        <v>434</v>
      </c>
      <c r="AE61"/>
      <c r="AF61"/>
      <c r="AG61"/>
      <c r="AH61"/>
      <c r="AI61"/>
      <c r="AJ61" t="str">
        <f>"en,"&amp;LOWER(AJ1)</f>
        <v>en,32</v>
      </c>
      <c r="AK61" t="str">
        <f>"en,"&amp;LOWER(AK1)</f>
        <v>en,eu</v>
      </c>
      <c r="AL61" t="str">
        <f t="shared" ref="AL61:BS61" si="5">"en,"&amp;LOWER(AL1)</f>
        <v>en,at</v>
      </c>
      <c r="AM61" t="str">
        <f t="shared" si="5"/>
        <v>en,be</v>
      </c>
      <c r="AN61" t="str">
        <f t="shared" si="5"/>
        <v>en,bg</v>
      </c>
      <c r="AO61" t="str">
        <f t="shared" si="5"/>
        <v>en,ch</v>
      </c>
      <c r="AP61" t="str">
        <f t="shared" si="5"/>
        <v>en,cy</v>
      </c>
      <c r="AQ61" t="str">
        <f t="shared" si="5"/>
        <v>en,cz</v>
      </c>
      <c r="AR61" t="str">
        <f t="shared" si="5"/>
        <v>en,de</v>
      </c>
      <c r="AS61" t="str">
        <f t="shared" si="5"/>
        <v>en,dk</v>
      </c>
      <c r="AT61" t="str">
        <f t="shared" si="5"/>
        <v>en,ee</v>
      </c>
      <c r="AU61" t="str">
        <f t="shared" si="5"/>
        <v>en,el</v>
      </c>
      <c r="AV61" t="str">
        <f t="shared" si="5"/>
        <v>en,es</v>
      </c>
      <c r="AW61" t="str">
        <f t="shared" si="5"/>
        <v>en,fi</v>
      </c>
      <c r="AX61" t="str">
        <f t="shared" si="5"/>
        <v>en,fr</v>
      </c>
      <c r="AY61" t="str">
        <f>"en,"&amp;LOWER(AY1)</f>
        <v>en,gg</v>
      </c>
      <c r="AZ61" t="str">
        <f>"en,"&amp;LOWER(AZ1)</f>
        <v>en,gr</v>
      </c>
      <c r="BA61" t="str">
        <f t="shared" si="5"/>
        <v>en,hr</v>
      </c>
      <c r="BB61" t="str">
        <f t="shared" si="5"/>
        <v>en,hu</v>
      </c>
      <c r="BC61" t="str">
        <f t="shared" si="5"/>
        <v>en,ie</v>
      </c>
      <c r="BD61" t="str">
        <f t="shared" si="5"/>
        <v>en,is</v>
      </c>
      <c r="BE61" t="str">
        <f t="shared" si="5"/>
        <v>en,it</v>
      </c>
      <c r="BF61" t="str">
        <f t="shared" si="5"/>
        <v>en,li</v>
      </c>
      <c r="BG61" t="str">
        <f t="shared" si="5"/>
        <v>en,lt</v>
      </c>
      <c r="BH61" t="str">
        <f t="shared" si="5"/>
        <v>en,lu</v>
      </c>
      <c r="BI61" t="str">
        <f t="shared" si="5"/>
        <v>en,lv</v>
      </c>
      <c r="BJ61" t="str">
        <f t="shared" si="5"/>
        <v>en,mt</v>
      </c>
      <c r="BK61" t="str">
        <f t="shared" si="5"/>
        <v>en,nl</v>
      </c>
      <c r="BL61" t="str">
        <f t="shared" si="5"/>
        <v>en,no</v>
      </c>
      <c r="BM61" t="str">
        <f t="shared" si="5"/>
        <v>en,pl</v>
      </c>
      <c r="BN61" t="str">
        <f t="shared" si="5"/>
        <v>en,pt</v>
      </c>
      <c r="BO61" t="str">
        <f t="shared" si="5"/>
        <v>en,ro</v>
      </c>
      <c r="BP61" t="str">
        <f t="shared" si="5"/>
        <v>en,se</v>
      </c>
      <c r="BQ61" t="str">
        <f t="shared" si="5"/>
        <v>en,si</v>
      </c>
      <c r="BR61" t="str">
        <f t="shared" si="5"/>
        <v>en,sk</v>
      </c>
      <c r="BS61" t="str">
        <f t="shared" si="5"/>
        <v>en,uk</v>
      </c>
      <c r="BT61"/>
      <c r="BU61"/>
      <c r="BV61"/>
      <c r="BW61"/>
    </row>
    <row r="62" spans="1:77" x14ac:dyDescent="0.35">
      <c r="A62" s="12" t="str" cm="1">
        <f t="array" ref="A62">""&amp;INDEX(PP_Locale,ROW(),PP_LanguageIndex)</f>
        <v>Customer ID</v>
      </c>
      <c r="B62" s="113" t="s">
        <v>801</v>
      </c>
      <c r="C62" s="113"/>
      <c r="D62" s="113"/>
      <c r="E62" s="113"/>
      <c r="F62" t="s">
        <v>435</v>
      </c>
      <c r="G62"/>
      <c r="H62"/>
      <c r="I62"/>
      <c r="J62"/>
      <c r="K62" s="10" t="s">
        <v>436</v>
      </c>
      <c r="L62"/>
      <c r="M62"/>
      <c r="N62" s="10" t="s">
        <v>437</v>
      </c>
      <c r="O62" s="10" t="s">
        <v>438</v>
      </c>
      <c r="P62" s="10"/>
      <c r="Q62" s="10" t="s">
        <v>439</v>
      </c>
      <c r="R62" s="10"/>
      <c r="S62" s="10"/>
      <c r="T62" s="10" t="s">
        <v>440</v>
      </c>
      <c r="U62" s="10"/>
      <c r="V62" s="10"/>
      <c r="W62" s="10"/>
      <c r="X62" s="10" t="s">
        <v>441</v>
      </c>
      <c r="Y62" s="10"/>
      <c r="Z62" s="10"/>
      <c r="AA62" s="10"/>
      <c r="AB62" s="10"/>
      <c r="AC62" s="10"/>
      <c r="AD62" s="10" t="s">
        <v>442</v>
      </c>
      <c r="AE62" s="10"/>
      <c r="AF62" s="10"/>
      <c r="AG62" s="10"/>
      <c r="AH62" s="10"/>
      <c r="AI62" s="10"/>
      <c r="AJ62" s="10"/>
      <c r="AK62"/>
      <c r="AL62"/>
      <c r="AM62"/>
      <c r="AN62"/>
      <c r="AO62"/>
      <c r="AP62"/>
      <c r="BT62"/>
      <c r="BU62"/>
      <c r="BV62"/>
      <c r="BW62"/>
    </row>
    <row r="63" spans="1:77" x14ac:dyDescent="0.35">
      <c r="A63" s="12" t="str" cm="1">
        <f t="array" ref="A63">""&amp;INDEX(PP_Locale,ROW(),PP_LanguageIndex)</f>
        <v>Skip validation</v>
      </c>
      <c r="B63" s="112"/>
      <c r="C63" s="112"/>
      <c r="D63" s="112"/>
      <c r="E63" s="112"/>
      <c r="F63" t="s">
        <v>443</v>
      </c>
      <c r="G63"/>
      <c r="H63"/>
      <c r="I63"/>
      <c r="J63"/>
      <c r="K63" t="s">
        <v>444</v>
      </c>
      <c r="L63"/>
      <c r="M63"/>
      <c r="N63" t="s">
        <v>445</v>
      </c>
      <c r="O63" t="s">
        <v>446</v>
      </c>
      <c r="P63"/>
      <c r="Q63" t="s">
        <v>447</v>
      </c>
      <c r="R63"/>
      <c r="S63"/>
      <c r="T63" t="s">
        <v>448</v>
      </c>
      <c r="U63"/>
      <c r="V63"/>
      <c r="W63"/>
      <c r="X63" t="s">
        <v>449</v>
      </c>
      <c r="Y63"/>
      <c r="Z63"/>
      <c r="AA63"/>
      <c r="AB63"/>
      <c r="AC63"/>
      <c r="AD63" t="s">
        <v>450</v>
      </c>
      <c r="AE63"/>
      <c r="AF63"/>
      <c r="AG63"/>
      <c r="AH63"/>
      <c r="AI63"/>
      <c r="AJ63"/>
      <c r="AK63"/>
      <c r="AL63"/>
      <c r="AM63"/>
      <c r="AN63"/>
      <c r="AO63"/>
      <c r="AP63"/>
      <c r="BT63"/>
      <c r="BU63"/>
      <c r="BV63"/>
      <c r="BW63"/>
      <c r="BX63" t="b">
        <v>1</v>
      </c>
      <c r="BY63" t="b">
        <v>0</v>
      </c>
    </row>
    <row r="64" spans="1:77" x14ac:dyDescent="0.35">
      <c r="A64" s="12" t="str" cm="1">
        <f t="array" ref="A64">""&amp;INDEX(PP_Locale,ROW(),PP_LanguageIndex)</f>
        <v>Include custom labels</v>
      </c>
      <c r="B64" s="112"/>
      <c r="C64" s="112"/>
      <c r="D64" s="112"/>
      <c r="E64" s="112"/>
      <c r="F64" t="s">
        <v>815</v>
      </c>
      <c r="G64"/>
      <c r="H64"/>
      <c r="I64"/>
      <c r="J64"/>
      <c r="K64" t="s">
        <v>816</v>
      </c>
      <c r="L64"/>
      <c r="M64"/>
      <c r="N64" t="s">
        <v>817</v>
      </c>
      <c r="O64" t="s">
        <v>818</v>
      </c>
      <c r="P64"/>
      <c r="Q64" t="s">
        <v>819</v>
      </c>
      <c r="R64"/>
      <c r="S64"/>
      <c r="T64" t="s">
        <v>820</v>
      </c>
      <c r="U64"/>
      <c r="V64"/>
      <c r="W64"/>
      <c r="X64" t="s">
        <v>821</v>
      </c>
      <c r="Y64"/>
      <c r="Z64"/>
      <c r="AA64"/>
      <c r="AB64"/>
      <c r="AC64"/>
      <c r="AD64" t="s">
        <v>822</v>
      </c>
      <c r="AE64"/>
      <c r="AF64"/>
      <c r="AG64"/>
      <c r="AH64"/>
      <c r="AI64"/>
      <c r="AJ64"/>
      <c r="AK64"/>
      <c r="AL64"/>
      <c r="AM64"/>
      <c r="AN64"/>
      <c r="AO64"/>
      <c r="AP64"/>
      <c r="BT64"/>
      <c r="BU64"/>
      <c r="BV64"/>
      <c r="BW64"/>
      <c r="BX64" t="b">
        <v>1</v>
      </c>
      <c r="BY64" t="b">
        <v>0</v>
      </c>
    </row>
    <row r="65" spans="1:75" x14ac:dyDescent="0.35">
      <c r="A65" s="12" t="str" cm="1">
        <f t="array" ref="A65">""&amp;INDEX(PP_Locale,ROW(),PP_LanguageIndex)</f>
        <v>General data role name</v>
      </c>
      <c r="B65" s="112"/>
      <c r="C65" s="112"/>
      <c r="D65" s="112"/>
      <c r="E65" s="112"/>
      <c r="F65" t="s">
        <v>823</v>
      </c>
      <c r="G65"/>
      <c r="H65"/>
      <c r="I65"/>
      <c r="J65"/>
      <c r="K65" t="s">
        <v>824</v>
      </c>
      <c r="L65"/>
      <c r="M65"/>
      <c r="N65" t="s">
        <v>825</v>
      </c>
      <c r="O65" t="s">
        <v>826</v>
      </c>
      <c r="P65"/>
      <c r="Q65" t="s">
        <v>827</v>
      </c>
      <c r="R65"/>
      <c r="S65"/>
      <c r="T65" t="s">
        <v>828</v>
      </c>
      <c r="U65"/>
      <c r="V65"/>
      <c r="W65"/>
      <c r="X65" t="s">
        <v>829</v>
      </c>
      <c r="Y65"/>
      <c r="Z65"/>
      <c r="AA65"/>
      <c r="AB65"/>
      <c r="AC65"/>
      <c r="AD65" t="s">
        <v>830</v>
      </c>
      <c r="AE65"/>
      <c r="AF65"/>
      <c r="AG65"/>
      <c r="AH65"/>
      <c r="AI65"/>
      <c r="AJ65"/>
      <c r="AK65"/>
      <c r="AL65"/>
      <c r="AM65"/>
      <c r="AN65"/>
      <c r="AO65"/>
      <c r="AP65"/>
      <c r="BT65"/>
      <c r="BU65"/>
      <c r="BV65"/>
      <c r="BW65"/>
    </row>
    <row r="66" spans="1:75" x14ac:dyDescent="0.35">
      <c r="A66" s="12" t="s">
        <v>1358</v>
      </c>
      <c r="B66" s="112"/>
      <c r="C66" s="112"/>
      <c r="D66" s="112"/>
      <c r="E66" s="112"/>
      <c r="F66" t="s">
        <v>1359</v>
      </c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BT66"/>
      <c r="BU66"/>
      <c r="BV66"/>
      <c r="BW66"/>
    </row>
    <row r="67" spans="1:75" x14ac:dyDescent="0.35">
      <c r="A67" s="12" t="str" cm="1">
        <f t="array" ref="A67">""&amp;INDEX(PP_Locale,ROW(),PP_LanguageIndex)</f>
        <v>Parameters</v>
      </c>
      <c r="B67" s="112"/>
      <c r="C67" s="112"/>
      <c r="D67" s="112"/>
      <c r="E67" s="112"/>
      <c r="F67" t="s">
        <v>451</v>
      </c>
      <c r="G67"/>
      <c r="H67"/>
      <c r="I67"/>
      <c r="J67"/>
      <c r="K67" t="s">
        <v>452</v>
      </c>
      <c r="L67"/>
      <c r="M67"/>
      <c r="N67" t="s">
        <v>453</v>
      </c>
      <c r="O67" t="s">
        <v>454</v>
      </c>
      <c r="P67"/>
      <c r="Q67" t="s">
        <v>455</v>
      </c>
      <c r="R67"/>
      <c r="S67"/>
      <c r="T67" t="s">
        <v>456</v>
      </c>
      <c r="U67"/>
      <c r="V67"/>
      <c r="W67"/>
      <c r="X67" t="s">
        <v>457</v>
      </c>
      <c r="Y67"/>
      <c r="Z67"/>
      <c r="AA67"/>
      <c r="AB67"/>
      <c r="AC67"/>
      <c r="AD67" t="s">
        <v>458</v>
      </c>
      <c r="AE67"/>
      <c r="AF67"/>
      <c r="AG67"/>
      <c r="AH67"/>
      <c r="AI67"/>
      <c r="AJ67"/>
      <c r="AK67"/>
      <c r="AL67"/>
      <c r="AM67"/>
      <c r="AN67"/>
      <c r="AO67"/>
      <c r="AP67"/>
      <c r="BT67"/>
      <c r="BU67"/>
      <c r="BV67"/>
      <c r="BW67"/>
    </row>
    <row r="68" spans="1:75" x14ac:dyDescent="0.35">
      <c r="B68"/>
      <c r="G68"/>
      <c r="K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</row>
    <row r="69" spans="1:75" x14ac:dyDescent="0.35">
      <c r="K69" s="15" t="s">
        <v>469</v>
      </c>
      <c r="N69" s="15" t="s">
        <v>470</v>
      </c>
      <c r="O69" s="15" t="s">
        <v>471</v>
      </c>
      <c r="Q69" s="15" t="s">
        <v>472</v>
      </c>
      <c r="T69" s="15" t="s">
        <v>473</v>
      </c>
      <c r="X69" s="15" t="s">
        <v>474</v>
      </c>
      <c r="AD69" s="15" t="s">
        <v>475</v>
      </c>
    </row>
    <row r="70" spans="1:75" x14ac:dyDescent="0.35">
      <c r="K70" s="22" t="s">
        <v>476</v>
      </c>
      <c r="N70" s="22" t="s">
        <v>477</v>
      </c>
      <c r="O70" s="22" t="s">
        <v>478</v>
      </c>
      <c r="P70" s="22"/>
      <c r="Q70" s="22" t="s">
        <v>479</v>
      </c>
      <c r="R70" s="22"/>
      <c r="S70" s="22"/>
      <c r="T70" s="22" t="s">
        <v>480</v>
      </c>
      <c r="U70" s="22"/>
      <c r="V70" s="22"/>
      <c r="W70" s="22"/>
      <c r="X70" s="22" t="s">
        <v>481</v>
      </c>
      <c r="Y70" s="22"/>
      <c r="Z70" s="22"/>
      <c r="AA70" s="22"/>
      <c r="AB70" s="22"/>
      <c r="AC70" s="22"/>
      <c r="AD70" s="22" t="s">
        <v>482</v>
      </c>
      <c r="AE70" s="22"/>
      <c r="AF70" s="22"/>
      <c r="AG70" s="22"/>
      <c r="AH70" s="22"/>
      <c r="AI70" s="22"/>
      <c r="AJ70" s="22"/>
    </row>
    <row r="71" spans="1:75" x14ac:dyDescent="0.35">
      <c r="K71" s="15" t="s">
        <v>483</v>
      </c>
      <c r="N71" s="15" t="s">
        <v>484</v>
      </c>
      <c r="O71" s="15" t="s">
        <v>485</v>
      </c>
      <c r="Q71" s="15" t="s">
        <v>483</v>
      </c>
      <c r="T71" s="15" t="s">
        <v>486</v>
      </c>
      <c r="X71" s="15" t="s">
        <v>483</v>
      </c>
      <c r="AD71" s="15" t="s">
        <v>487</v>
      </c>
      <c r="AK71"/>
    </row>
    <row r="72" spans="1:75" x14ac:dyDescent="0.35">
      <c r="K72" s="22" t="s">
        <v>488</v>
      </c>
      <c r="N72" s="22" t="s">
        <v>489</v>
      </c>
      <c r="O72" s="22" t="s">
        <v>489</v>
      </c>
      <c r="P72" s="22"/>
      <c r="Q72" s="22" t="s">
        <v>490</v>
      </c>
      <c r="R72" s="22"/>
      <c r="S72" s="22"/>
      <c r="T72" s="22" t="s">
        <v>491</v>
      </c>
      <c r="U72" s="22"/>
      <c r="V72" s="22"/>
      <c r="W72" s="22"/>
      <c r="X72" s="22" t="s">
        <v>492</v>
      </c>
      <c r="Y72" s="22"/>
      <c r="Z72" s="22"/>
      <c r="AA72" s="22"/>
      <c r="AB72" s="22"/>
      <c r="AC72" s="22"/>
      <c r="AD72" s="22" t="s">
        <v>493</v>
      </c>
      <c r="AE72" s="22"/>
      <c r="AF72" s="22"/>
      <c r="AG72" s="22"/>
      <c r="AH72" s="22"/>
      <c r="AI72" s="22"/>
      <c r="AJ72" s="22"/>
      <c r="AK72"/>
    </row>
    <row r="73" spans="1:75" x14ac:dyDescent="0.35">
      <c r="K73" s="15" t="s">
        <v>494</v>
      </c>
      <c r="N73" s="15" t="s">
        <v>122</v>
      </c>
      <c r="O73" s="15" t="s">
        <v>495</v>
      </c>
      <c r="Q73" s="15" t="s">
        <v>496</v>
      </c>
      <c r="T73" s="15" t="s">
        <v>497</v>
      </c>
      <c r="X73" s="15" t="s">
        <v>498</v>
      </c>
      <c r="AD73" s="15" t="s">
        <v>499</v>
      </c>
    </row>
    <row r="74" spans="1:75" x14ac:dyDescent="0.35">
      <c r="K74" s="22" t="s">
        <v>500</v>
      </c>
      <c r="N74" s="22" t="s">
        <v>501</v>
      </c>
      <c r="O74" s="22" t="s">
        <v>502</v>
      </c>
      <c r="P74" s="22"/>
      <c r="Q74" s="22" t="s">
        <v>503</v>
      </c>
      <c r="R74" s="22"/>
      <c r="S74" s="22"/>
      <c r="T74" s="22" t="s">
        <v>504</v>
      </c>
      <c r="U74" s="22"/>
      <c r="V74" s="22"/>
      <c r="W74" s="22"/>
      <c r="X74" s="22" t="s">
        <v>505</v>
      </c>
      <c r="Y74" s="22"/>
      <c r="Z74" s="22"/>
      <c r="AA74" s="22"/>
      <c r="AB74" s="22"/>
      <c r="AC74" s="22"/>
      <c r="AD74" s="22" t="s">
        <v>506</v>
      </c>
      <c r="AE74" s="22"/>
      <c r="AF74" s="22"/>
      <c r="AG74" s="22"/>
      <c r="AH74" s="22"/>
      <c r="AI74" s="22"/>
      <c r="AJ74" s="22"/>
    </row>
    <row r="75" spans="1:75" x14ac:dyDescent="0.35">
      <c r="K75" s="15" t="s">
        <v>507</v>
      </c>
      <c r="N75" s="15" t="s">
        <v>508</v>
      </c>
      <c r="O75" s="15" t="s">
        <v>507</v>
      </c>
      <c r="Q75" s="15" t="s">
        <v>507</v>
      </c>
      <c r="T75" s="15" t="s">
        <v>507</v>
      </c>
      <c r="X75" s="15" t="s">
        <v>507</v>
      </c>
      <c r="AD75" s="15" t="s">
        <v>509</v>
      </c>
    </row>
    <row r="76" spans="1:75" x14ac:dyDescent="0.35">
      <c r="K76" s="22" t="s">
        <v>510</v>
      </c>
      <c r="N76" s="22" t="s">
        <v>511</v>
      </c>
      <c r="O76" s="22" t="s">
        <v>512</v>
      </c>
      <c r="P76" s="22"/>
      <c r="Q76" s="22" t="s">
        <v>513</v>
      </c>
      <c r="R76" s="22"/>
      <c r="S76" s="22"/>
      <c r="T76" s="22" t="s">
        <v>514</v>
      </c>
      <c r="U76" s="22"/>
      <c r="V76" s="22"/>
      <c r="W76" s="22"/>
      <c r="X76" s="22" t="s">
        <v>515</v>
      </c>
      <c r="Y76" s="22"/>
      <c r="Z76" s="22"/>
      <c r="AA76" s="22"/>
      <c r="AB76" s="22"/>
      <c r="AC76" s="22"/>
      <c r="AD76" s="22" t="s">
        <v>516</v>
      </c>
      <c r="AE76" s="22"/>
      <c r="AF76" s="22"/>
      <c r="AG76" s="22"/>
      <c r="AH76" s="22"/>
      <c r="AI76" s="22"/>
      <c r="AJ76" s="22"/>
    </row>
    <row r="77" spans="1:75" x14ac:dyDescent="0.35">
      <c r="K77" s="15" t="s">
        <v>517</v>
      </c>
      <c r="N77" s="15" t="s">
        <v>518</v>
      </c>
      <c r="O77" s="15" t="s">
        <v>519</v>
      </c>
      <c r="Q77" s="15" t="s">
        <v>520</v>
      </c>
      <c r="T77" s="15" t="s">
        <v>521</v>
      </c>
      <c r="X77" s="15" t="s">
        <v>522</v>
      </c>
      <c r="AD77" s="15" t="s">
        <v>523</v>
      </c>
    </row>
    <row r="78" spans="1:75" x14ac:dyDescent="0.35">
      <c r="K78" s="15" t="s">
        <v>524</v>
      </c>
      <c r="N78" s="15" t="s">
        <v>525</v>
      </c>
      <c r="O78" s="15" t="s">
        <v>526</v>
      </c>
      <c r="Q78" s="15" t="s">
        <v>527</v>
      </c>
      <c r="T78" s="15" t="s">
        <v>528</v>
      </c>
      <c r="X78" s="15" t="s">
        <v>529</v>
      </c>
      <c r="AD78" s="15" t="s">
        <v>530</v>
      </c>
    </row>
    <row r="79" spans="1:75" x14ac:dyDescent="0.35">
      <c r="K79" s="15" t="s">
        <v>531</v>
      </c>
      <c r="L79" s="15" t="s">
        <v>532</v>
      </c>
      <c r="M79" s="15" t="s">
        <v>533</v>
      </c>
      <c r="N79" s="15" t="s">
        <v>534</v>
      </c>
      <c r="O79" s="15" t="s">
        <v>535</v>
      </c>
      <c r="P79" s="15" t="s">
        <v>536</v>
      </c>
      <c r="Q79" s="15" t="s">
        <v>537</v>
      </c>
      <c r="R79" s="15" t="s">
        <v>538</v>
      </c>
      <c r="S79" s="15" t="s">
        <v>539</v>
      </c>
      <c r="T79" s="15" t="s">
        <v>540</v>
      </c>
      <c r="U79" s="15" t="s">
        <v>541</v>
      </c>
      <c r="V79" s="15" t="s">
        <v>542</v>
      </c>
      <c r="X79" s="15" t="s">
        <v>543</v>
      </c>
      <c r="Y79" s="15" t="s">
        <v>544</v>
      </c>
      <c r="Z79" s="15" t="s">
        <v>545</v>
      </c>
      <c r="AA79" s="15" t="s">
        <v>546</v>
      </c>
      <c r="AB79" s="15" t="s">
        <v>547</v>
      </c>
      <c r="AC79" s="15" t="s">
        <v>548</v>
      </c>
      <c r="AD79" s="15" t="s">
        <v>549</v>
      </c>
      <c r="AE79" s="15" t="s">
        <v>550</v>
      </c>
      <c r="AF79" s="15" t="s">
        <v>551</v>
      </c>
      <c r="AG79" s="15" t="s">
        <v>552</v>
      </c>
      <c r="AH79" s="15" t="s">
        <v>553</v>
      </c>
      <c r="AI79" s="15" t="s">
        <v>554</v>
      </c>
    </row>
    <row r="80" spans="1:75" x14ac:dyDescent="0.35">
      <c r="K80" s="15" t="s">
        <v>555</v>
      </c>
      <c r="N80" s="15" t="s">
        <v>556</v>
      </c>
      <c r="O80" s="15" t="s">
        <v>557</v>
      </c>
      <c r="Q80" s="15" t="s">
        <v>558</v>
      </c>
      <c r="T80" s="15" t="s">
        <v>559</v>
      </c>
      <c r="X80" s="15" t="s">
        <v>560</v>
      </c>
      <c r="AD80" s="15" t="s">
        <v>561</v>
      </c>
    </row>
    <row r="81" spans="1:43" x14ac:dyDescent="0.35">
      <c r="K81" s="15" t="s">
        <v>562</v>
      </c>
      <c r="L81" s="15" t="s">
        <v>563</v>
      </c>
      <c r="M81" s="15" t="s">
        <v>564</v>
      </c>
      <c r="N81" s="15" t="s">
        <v>465</v>
      </c>
      <c r="O81" s="15" t="s">
        <v>565</v>
      </c>
      <c r="P81" s="15" t="s">
        <v>566</v>
      </c>
      <c r="Q81" s="15" t="s">
        <v>567</v>
      </c>
      <c r="R81" s="15" t="s">
        <v>568</v>
      </c>
      <c r="S81" s="15" t="s">
        <v>569</v>
      </c>
      <c r="T81" s="15" t="s">
        <v>570</v>
      </c>
      <c r="U81" s="15" t="s">
        <v>571</v>
      </c>
      <c r="V81" s="15" t="s">
        <v>572</v>
      </c>
      <c r="X81" s="15" t="s">
        <v>573</v>
      </c>
      <c r="Y81" s="15" t="s">
        <v>574</v>
      </c>
      <c r="Z81" s="15" t="s">
        <v>575</v>
      </c>
      <c r="AA81" s="15" t="s">
        <v>576</v>
      </c>
      <c r="AB81" s="15" t="s">
        <v>577</v>
      </c>
      <c r="AC81" s="15" t="s">
        <v>578</v>
      </c>
      <c r="AD81" s="15" t="s">
        <v>579</v>
      </c>
      <c r="AE81" s="15" t="s">
        <v>580</v>
      </c>
      <c r="AF81" s="15" t="s">
        <v>581</v>
      </c>
      <c r="AG81" s="15" t="s">
        <v>582</v>
      </c>
      <c r="AH81" s="15" t="s">
        <v>583</v>
      </c>
      <c r="AI81" s="15" t="s">
        <v>584</v>
      </c>
    </row>
    <row r="82" spans="1:43" x14ac:dyDescent="0.35">
      <c r="K82" s="15" t="s">
        <v>585</v>
      </c>
      <c r="N82" s="15" t="s">
        <v>466</v>
      </c>
      <c r="O82" s="15" t="s">
        <v>467</v>
      </c>
      <c r="Q82" s="15" t="s">
        <v>586</v>
      </c>
      <c r="T82" s="15" t="s">
        <v>587</v>
      </c>
      <c r="X82" s="15" t="s">
        <v>468</v>
      </c>
      <c r="AD82" s="15" t="s">
        <v>588</v>
      </c>
    </row>
    <row r="83" spans="1:43" x14ac:dyDescent="0.35">
      <c r="K83" s="15" t="s">
        <v>589</v>
      </c>
      <c r="L83" s="15" t="s">
        <v>590</v>
      </c>
      <c r="M83" s="15" t="s">
        <v>533</v>
      </c>
      <c r="N83" s="15" t="s">
        <v>591</v>
      </c>
      <c r="O83" s="15" t="s">
        <v>592</v>
      </c>
      <c r="P83" s="15" t="s">
        <v>593</v>
      </c>
      <c r="Q83" s="15" t="s">
        <v>594</v>
      </c>
      <c r="R83" s="15" t="s">
        <v>595</v>
      </c>
      <c r="S83" s="15" t="s">
        <v>596</v>
      </c>
      <c r="T83" s="15" t="s">
        <v>597</v>
      </c>
      <c r="U83" s="15" t="s">
        <v>598</v>
      </c>
      <c r="V83" s="15" t="s">
        <v>599</v>
      </c>
      <c r="X83" s="15" t="s">
        <v>600</v>
      </c>
      <c r="Y83" s="15" t="s">
        <v>601</v>
      </c>
      <c r="Z83" s="15" t="s">
        <v>602</v>
      </c>
      <c r="AA83" s="15" t="s">
        <v>603</v>
      </c>
      <c r="AB83" s="15" t="s">
        <v>604</v>
      </c>
      <c r="AC83" s="15" t="s">
        <v>591</v>
      </c>
      <c r="AD83" s="15" t="s">
        <v>605</v>
      </c>
      <c r="AE83" s="15" t="s">
        <v>606</v>
      </c>
      <c r="AF83" s="15" t="s">
        <v>607</v>
      </c>
      <c r="AG83" s="15" t="s">
        <v>608</v>
      </c>
      <c r="AH83" s="15" t="s">
        <v>609</v>
      </c>
      <c r="AI83" s="15" t="s">
        <v>591</v>
      </c>
    </row>
    <row r="84" spans="1:43" x14ac:dyDescent="0.35">
      <c r="K84" s="15" t="s">
        <v>610</v>
      </c>
      <c r="N84" s="15" t="s">
        <v>611</v>
      </c>
      <c r="O84" s="15" t="s">
        <v>612</v>
      </c>
      <c r="Q84" s="15" t="s">
        <v>613</v>
      </c>
      <c r="T84" s="15" t="s">
        <v>614</v>
      </c>
      <c r="X84" s="15" t="s">
        <v>615</v>
      </c>
      <c r="AD84" s="15" t="s">
        <v>616</v>
      </c>
      <c r="AE84" s="23"/>
      <c r="AF84" s="23"/>
      <c r="AG84" s="23"/>
      <c r="AH84" s="23"/>
      <c r="AI84" s="23"/>
      <c r="AJ84" s="23"/>
    </row>
    <row r="85" spans="1:43" x14ac:dyDescent="0.35">
      <c r="K85" s="15" t="s">
        <v>617</v>
      </c>
      <c r="N85" s="15" t="s">
        <v>618</v>
      </c>
      <c r="O85" s="23" t="s">
        <v>459</v>
      </c>
      <c r="P85" s="23"/>
      <c r="Q85" s="23" t="s">
        <v>460</v>
      </c>
      <c r="R85" s="23"/>
      <c r="S85" s="23"/>
      <c r="T85" s="23" t="s">
        <v>461</v>
      </c>
      <c r="U85" s="23"/>
      <c r="V85" s="23"/>
      <c r="W85" s="23"/>
      <c r="X85" s="23" t="s">
        <v>462</v>
      </c>
      <c r="Y85" s="23"/>
      <c r="Z85" s="23"/>
      <c r="AA85" s="23"/>
      <c r="AB85" s="23"/>
      <c r="AC85" s="23"/>
      <c r="AD85" s="23" t="s">
        <v>463</v>
      </c>
      <c r="AE85" s="23"/>
      <c r="AF85" s="23"/>
      <c r="AG85" s="23"/>
      <c r="AH85" s="23"/>
      <c r="AI85" s="23"/>
      <c r="AJ85" s="23"/>
    </row>
    <row r="86" spans="1:43" x14ac:dyDescent="0.35">
      <c r="K86" s="15" t="s">
        <v>619</v>
      </c>
      <c r="L86" s="15" t="s">
        <v>620</v>
      </c>
      <c r="M86" s="15" t="s">
        <v>621</v>
      </c>
      <c r="N86" s="15" t="s">
        <v>622</v>
      </c>
      <c r="O86" s="15" t="s">
        <v>623</v>
      </c>
      <c r="P86" s="15" t="s">
        <v>624</v>
      </c>
      <c r="Q86" s="15" t="s">
        <v>625</v>
      </c>
      <c r="R86" s="15" t="s">
        <v>626</v>
      </c>
      <c r="S86" s="15" t="s">
        <v>627</v>
      </c>
      <c r="T86" s="15" t="s">
        <v>628</v>
      </c>
      <c r="U86" s="15" t="s">
        <v>629</v>
      </c>
      <c r="V86" s="15" t="s">
        <v>630</v>
      </c>
      <c r="X86" s="15" t="s">
        <v>631</v>
      </c>
      <c r="Y86" s="15" t="s">
        <v>632</v>
      </c>
      <c r="Z86" s="15" t="s">
        <v>633</v>
      </c>
      <c r="AA86" s="15" t="s">
        <v>634</v>
      </c>
      <c r="AB86" s="15" t="s">
        <v>635</v>
      </c>
      <c r="AC86" s="15" t="s">
        <v>636</v>
      </c>
      <c r="AD86" s="15" t="s">
        <v>637</v>
      </c>
      <c r="AE86" s="15" t="s">
        <v>638</v>
      </c>
      <c r="AF86" s="15" t="s">
        <v>639</v>
      </c>
      <c r="AG86" s="15" t="s">
        <v>640</v>
      </c>
      <c r="AH86" s="15" t="s">
        <v>641</v>
      </c>
      <c r="AI86" s="15" t="s">
        <v>642</v>
      </c>
      <c r="AJ86" s="23"/>
    </row>
    <row r="87" spans="1:43" x14ac:dyDescent="0.35">
      <c r="K87" s="15" t="s">
        <v>643</v>
      </c>
      <c r="L87" s="15" t="s">
        <v>644</v>
      </c>
      <c r="M87" s="15" t="s">
        <v>645</v>
      </c>
      <c r="N87" s="15" t="s">
        <v>646</v>
      </c>
      <c r="O87" s="15" t="s">
        <v>647</v>
      </c>
      <c r="P87" s="15" t="s">
        <v>648</v>
      </c>
      <c r="Q87" s="15" t="s">
        <v>649</v>
      </c>
      <c r="R87" s="15" t="s">
        <v>650</v>
      </c>
      <c r="S87" s="15" t="s">
        <v>651</v>
      </c>
      <c r="T87" s="15" t="s">
        <v>652</v>
      </c>
      <c r="U87" s="15" t="s">
        <v>653</v>
      </c>
      <c r="V87" s="15" t="s">
        <v>654</v>
      </c>
      <c r="X87" s="15" t="s">
        <v>655</v>
      </c>
      <c r="Y87" s="15" t="s">
        <v>656</v>
      </c>
      <c r="Z87" s="15" t="s">
        <v>657</v>
      </c>
      <c r="AA87" s="15" t="s">
        <v>658</v>
      </c>
      <c r="AB87" s="15" t="s">
        <v>659</v>
      </c>
      <c r="AC87" s="15" t="s">
        <v>660</v>
      </c>
      <c r="AD87" s="15" t="s">
        <v>661</v>
      </c>
      <c r="AE87" s="15" t="s">
        <v>662</v>
      </c>
      <c r="AF87" s="15" t="s">
        <v>663</v>
      </c>
      <c r="AG87" s="15" t="s">
        <v>664</v>
      </c>
      <c r="AH87" s="15" t="s">
        <v>665</v>
      </c>
      <c r="AI87" s="15" t="s">
        <v>666</v>
      </c>
      <c r="AJ87" s="23"/>
    </row>
    <row r="88" spans="1:43" x14ac:dyDescent="0.35">
      <c r="K88" s="15" t="s">
        <v>667</v>
      </c>
      <c r="L88" s="15" t="s">
        <v>668</v>
      </c>
      <c r="M88" s="15" t="s">
        <v>669</v>
      </c>
      <c r="N88" s="15" t="s">
        <v>670</v>
      </c>
      <c r="O88" s="15" t="s">
        <v>671</v>
      </c>
      <c r="P88" s="15" t="s">
        <v>672</v>
      </c>
      <c r="Q88" s="15" t="s">
        <v>673</v>
      </c>
      <c r="R88" s="15" t="s">
        <v>674</v>
      </c>
      <c r="S88" s="15" t="s">
        <v>675</v>
      </c>
      <c r="T88" s="15" t="s">
        <v>676</v>
      </c>
      <c r="U88" s="15" t="s">
        <v>677</v>
      </c>
      <c r="V88" s="15" t="s">
        <v>678</v>
      </c>
      <c r="X88" s="15" t="s">
        <v>679</v>
      </c>
      <c r="Y88" s="15" t="s">
        <v>680</v>
      </c>
      <c r="Z88" s="15" t="s">
        <v>681</v>
      </c>
      <c r="AA88" s="15" t="s">
        <v>682</v>
      </c>
      <c r="AB88" s="15" t="s">
        <v>683</v>
      </c>
      <c r="AC88" s="15" t="s">
        <v>684</v>
      </c>
      <c r="AD88" s="15" t="s">
        <v>685</v>
      </c>
      <c r="AE88" s="15" t="s">
        <v>686</v>
      </c>
      <c r="AF88" s="15" t="s">
        <v>687</v>
      </c>
      <c r="AG88" s="15" t="s">
        <v>688</v>
      </c>
      <c r="AH88" s="15" t="s">
        <v>689</v>
      </c>
      <c r="AI88" s="15" t="s">
        <v>690</v>
      </c>
      <c r="AJ88" s="23"/>
    </row>
    <row r="89" spans="1:43" x14ac:dyDescent="0.35">
      <c r="K89" s="15" t="s">
        <v>691</v>
      </c>
      <c r="L89" s="15" t="s">
        <v>692</v>
      </c>
      <c r="M89" s="15" t="s">
        <v>693</v>
      </c>
      <c r="N89" s="15" t="s">
        <v>694</v>
      </c>
      <c r="O89" s="15" t="s">
        <v>695</v>
      </c>
      <c r="P89" s="15" t="s">
        <v>696</v>
      </c>
      <c r="Q89" s="15" t="s">
        <v>697</v>
      </c>
      <c r="R89" s="15" t="s">
        <v>698</v>
      </c>
      <c r="S89" s="15" t="s">
        <v>699</v>
      </c>
      <c r="T89" s="15" t="s">
        <v>700</v>
      </c>
      <c r="U89" s="15" t="s">
        <v>701</v>
      </c>
      <c r="V89" s="15" t="s">
        <v>702</v>
      </c>
      <c r="X89" s="15" t="s">
        <v>703</v>
      </c>
      <c r="Y89" s="15" t="s">
        <v>704</v>
      </c>
      <c r="Z89" s="15" t="s">
        <v>705</v>
      </c>
      <c r="AA89" s="15" t="s">
        <v>706</v>
      </c>
      <c r="AB89" s="15" t="s">
        <v>707</v>
      </c>
      <c r="AC89" s="15" t="s">
        <v>708</v>
      </c>
      <c r="AD89" s="15" t="s">
        <v>709</v>
      </c>
      <c r="AE89" s="15" t="s">
        <v>710</v>
      </c>
      <c r="AF89" s="15" t="s">
        <v>711</v>
      </c>
      <c r="AG89" s="15" t="s">
        <v>712</v>
      </c>
      <c r="AH89" s="15" t="s">
        <v>713</v>
      </c>
      <c r="AI89" s="15" t="s">
        <v>714</v>
      </c>
      <c r="AJ89" s="23"/>
    </row>
    <row r="90" spans="1:43" x14ac:dyDescent="0.35">
      <c r="K90" s="15" t="s">
        <v>715</v>
      </c>
      <c r="N90" s="15" t="s">
        <v>716</v>
      </c>
      <c r="O90" s="23" t="s">
        <v>715</v>
      </c>
      <c r="P90" s="23"/>
      <c r="Q90" s="23" t="s">
        <v>715</v>
      </c>
      <c r="R90" s="23"/>
      <c r="S90" s="23"/>
      <c r="T90" s="23" t="s">
        <v>715</v>
      </c>
      <c r="U90" s="23"/>
      <c r="V90" s="23"/>
      <c r="W90" s="23"/>
      <c r="X90" s="23" t="s">
        <v>715</v>
      </c>
      <c r="Y90" s="23"/>
      <c r="Z90" s="23"/>
      <c r="AA90" s="23"/>
      <c r="AB90" s="23"/>
      <c r="AC90" s="23"/>
      <c r="AD90" s="23" t="s">
        <v>715</v>
      </c>
      <c r="AE90" s="23"/>
      <c r="AF90" s="23"/>
      <c r="AG90" s="23"/>
      <c r="AH90" s="23"/>
      <c r="AI90" s="23"/>
      <c r="AJ90" s="23"/>
    </row>
    <row r="91" spans="1:43" x14ac:dyDescent="0.35">
      <c r="K91" s="15" t="s">
        <v>717</v>
      </c>
      <c r="N91" s="15" t="s">
        <v>718</v>
      </c>
      <c r="O91" s="23" t="s">
        <v>717</v>
      </c>
      <c r="P91" s="23"/>
      <c r="Q91" s="23" t="s">
        <v>717</v>
      </c>
      <c r="R91" s="23"/>
      <c r="S91" s="23"/>
      <c r="T91" s="23" t="s">
        <v>717</v>
      </c>
      <c r="U91" s="23"/>
      <c r="V91" s="23"/>
      <c r="W91" s="23"/>
      <c r="X91" s="23" t="s">
        <v>717</v>
      </c>
      <c r="Y91" s="23"/>
      <c r="Z91" s="23"/>
      <c r="AA91" s="23"/>
      <c r="AB91" s="23"/>
      <c r="AC91" s="23"/>
      <c r="AD91" s="23" t="s">
        <v>717</v>
      </c>
      <c r="AE91" s="23"/>
      <c r="AF91" s="23"/>
      <c r="AG91" s="23"/>
      <c r="AH91" s="23"/>
      <c r="AI91" s="23"/>
      <c r="AJ91" s="23"/>
    </row>
    <row r="92" spans="1:43" s="15" customFormat="1" x14ac:dyDescent="0.35">
      <c r="A92"/>
      <c r="B92" s="21"/>
      <c r="C92" s="21"/>
      <c r="D92" s="21"/>
      <c r="E92" s="21"/>
      <c r="F92" s="14"/>
      <c r="G92" s="14"/>
      <c r="H92" s="14"/>
      <c r="I92" s="14"/>
      <c r="J92" s="14"/>
      <c r="K92" s="10" t="s">
        <v>719</v>
      </c>
      <c r="L92" t="s">
        <v>720</v>
      </c>
      <c r="M92" t="s">
        <v>721</v>
      </c>
      <c r="N92" s="10" t="s">
        <v>722</v>
      </c>
      <c r="O92" s="10" t="s">
        <v>723</v>
      </c>
      <c r="P92" s="10" t="s">
        <v>724</v>
      </c>
      <c r="Q92" s="10" t="s">
        <v>725</v>
      </c>
      <c r="R92" s="10" t="s">
        <v>726</v>
      </c>
      <c r="S92" s="10" t="s">
        <v>727</v>
      </c>
      <c r="T92" s="10" t="s">
        <v>728</v>
      </c>
      <c r="U92" s="10" t="s">
        <v>729</v>
      </c>
      <c r="V92" s="10" t="s">
        <v>730</v>
      </c>
      <c r="W92" s="10"/>
      <c r="X92" s="10" t="s">
        <v>725</v>
      </c>
      <c r="Y92" s="10" t="s">
        <v>731</v>
      </c>
      <c r="Z92" s="10" t="s">
        <v>732</v>
      </c>
      <c r="AA92" s="10" t="s">
        <v>733</v>
      </c>
      <c r="AB92" s="10" t="s">
        <v>722</v>
      </c>
      <c r="AC92" s="10" t="s">
        <v>722</v>
      </c>
      <c r="AD92" s="10" t="s">
        <v>734</v>
      </c>
      <c r="AE92" s="10" t="s">
        <v>735</v>
      </c>
      <c r="AF92" s="10" t="s">
        <v>736</v>
      </c>
      <c r="AG92" s="10" t="s">
        <v>737</v>
      </c>
      <c r="AH92" s="10" t="s">
        <v>738</v>
      </c>
      <c r="AI92" s="10" t="s">
        <v>719</v>
      </c>
      <c r="AJ92" s="10"/>
      <c r="AK92"/>
      <c r="AL92"/>
      <c r="AM92"/>
      <c r="AN92"/>
      <c r="AO92"/>
      <c r="AP92"/>
      <c r="AQ92"/>
    </row>
  </sheetData>
  <sheetProtection sheet="1" objects="1" scenarios="1"/>
  <mergeCells count="60">
    <mergeCell ref="B67:E67"/>
    <mergeCell ref="B56:E56"/>
    <mergeCell ref="B57:E57"/>
    <mergeCell ref="B58:E58"/>
    <mergeCell ref="B59:E59"/>
    <mergeCell ref="B60:E60"/>
    <mergeCell ref="B61:E61"/>
    <mergeCell ref="B62:E62"/>
    <mergeCell ref="B63:E63"/>
    <mergeCell ref="B64:E64"/>
    <mergeCell ref="B65:E65"/>
    <mergeCell ref="B66:E66"/>
    <mergeCell ref="B55:E55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41:E41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29:E29"/>
    <mergeCell ref="B18:E18"/>
    <mergeCell ref="B19:E19"/>
    <mergeCell ref="B21:C21"/>
    <mergeCell ref="D21:E21"/>
    <mergeCell ref="B22:E22"/>
    <mergeCell ref="B23:E23"/>
    <mergeCell ref="B24:E24"/>
    <mergeCell ref="B25:E25"/>
    <mergeCell ref="B26:E26"/>
    <mergeCell ref="B27:E27"/>
    <mergeCell ref="B28:E28"/>
    <mergeCell ref="B17:E17"/>
    <mergeCell ref="B3:E3"/>
    <mergeCell ref="B4:E4"/>
    <mergeCell ref="B5:E5"/>
    <mergeCell ref="B7:C7"/>
    <mergeCell ref="D7:E7"/>
    <mergeCell ref="B10:E10"/>
    <mergeCell ref="B11:E11"/>
    <mergeCell ref="B12:E12"/>
    <mergeCell ref="B13:E13"/>
    <mergeCell ref="B14:E14"/>
    <mergeCell ref="B15:E15"/>
  </mergeCells>
  <conditionalFormatting sqref="B22:E49 B50 B51:E61">
    <cfRule type="expression" dxfId="110" priority="1">
      <formula>IFERROR(_xlfn.FORMULATEXT(B22),B22)&lt;&gt;IFERROR(_xlfn.FORMULATEXT(G22),G22)</formula>
    </cfRule>
  </conditionalFormatting>
  <dataValidations count="10">
    <dataValidation type="list" operator="equal" allowBlank="1" showErrorMessage="1" errorTitle="Value" error="Value must be present in dropdown list" sqref="B44:E44" xr:uid="{3380FD97-0097-4DD0-81EF-BF54382C5D60}">
      <formula1>$BX$44:$CA$44</formula1>
    </dataValidation>
    <dataValidation allowBlank="1" showInputMessage="1" showErrorMessage="1" errorTitle="Value" error="Value must be present in dropdown list" sqref="B65:E66" xr:uid="{BE26CFCF-85FC-43FB-9FFB-7D797B7A15C8}"/>
    <dataValidation type="date" allowBlank="1" showErrorMessage="1" errorTitle="Date format" error="Dates must be stated in Excel format (e.g. 30-06-2011)" sqref="B22:E41" xr:uid="{1E2F7EAB-4202-49C5-AEF0-6EA5D570FFD5}">
      <formula1>1</formula1>
      <formula2>55153</formula2>
    </dataValidation>
    <dataValidation type="list" allowBlank="1" showInputMessage="1" showErrorMessage="1" errorTitle="Value" error="Value must be present in dropdown list" sqref="B15:E15 B63:E64" xr:uid="{D7A8B3C7-7938-45C2-AF87-EB6116C0315B}">
      <formula1>$BX15:$BY15</formula1>
    </dataValidation>
    <dataValidation type="list" operator="equal" allowBlank="1" showInputMessage="1" showErrorMessage="1" errorTitle="Value" error="Value must be present in dropdown list" prompt="0 = whole amounts_x000a_3 = amounts in thousands_x000a_6 = amounts in millions_x000a_9 = amounts in billions" sqref="B14:E14" xr:uid="{6C06B71B-16F5-4D84-8FEC-C8EA4D9E7553}">
      <formula1>$BX$14:$CA$14</formula1>
    </dataValidation>
    <dataValidation type="custom" operator="equal" allowBlank="1" showInputMessage="1" showErrorMessage="1" errorTitle="Currency code" error="Currency must be an ISO 4217 code in capital letters (e.g. &quot;EUR&quot;, &quot;USD&quot; etc.)" prompt="ISO 4217 currency code" sqref="B13:E13" xr:uid="{C915E9EB-AD99-4291-BC38-6425D3ED01E7}">
      <formula1>AND(LEN(B13)=3,EXACT(B13,UPPER(B13)))</formula1>
    </dataValidation>
    <dataValidation type="custom" operator="equal" allowBlank="1" showInputMessage="1" showErrorMessage="1" errorTitle="LEI code" error="LEI code must be 20 digits/uppercase characters" sqref="B18:E18" xr:uid="{C107FD69-9E9C-42E0-B006-94D456908E55}">
      <formula1>AND(OR(LEN(B18)=20,LEN(B18)=8),EXACT(B18,UPPER(B18)))</formula1>
    </dataValidation>
    <dataValidation type="list" operator="equal" allowBlank="1" showInputMessage="1" showErrorMessage="1" errorTitle="Country code" error="Language must be an ISO 3166-1 alpha 2 code in capital letters (e.g. &quot;GB&quot;, &quot;DE&quot;, &quot;FR&quot; etc.)" prompt="ISO 3166-1 alpha 2 country code" sqref="B57:E57" xr:uid="{E42D3C8D-5E6B-4FD1-A24B-34377AA4FB50}">
      <formula1>PP_Countries</formula1>
    </dataValidation>
    <dataValidation type="list" operator="equal" allowBlank="1" showInputMessage="1" showErrorMessage="1" errorTitle="Country code" error="Country must be an ISO 3166-1 alpha 2 code in capital letters (e.g. &quot;GB&quot;, &quot;DE&quot;, &quot;FR&quot; etc.)" prompt="ISO 3166-1 alpha 2 country code" sqref="B12:E12" xr:uid="{F02CB6F9-37B6-4896-8E60-0936890BC3A0}">
      <formula1>PP_Countries</formula1>
    </dataValidation>
    <dataValidation type="list" operator="equal" allowBlank="1" showInputMessage="1" showErrorMessage="1" errorTitle="Language code" error="Language must be an ISO 639-1 code in capital letters (e.g. &quot;EN&quot;, &quot;DE&quot;, &quot;FR&quot; etc.)" prompt="ISO 639-1 language code" sqref="B10:E11" xr:uid="{4E80F01F-A24B-48C8-9429-1990C356134C}">
      <formula1>PP_Languages</formula1>
    </dataValidation>
  </dataValidations>
  <hyperlinks>
    <hyperlink ref="B47" r:id="rId1" display="http://standards.iso.org/iso/17442" xr:uid="{32F36D8F-3809-4643-9F62-3635F18F9C58}"/>
    <hyperlink ref="G17" r:id="rId2" xr:uid="{EA7902BA-86A6-4C58-9610-AB86FBB0F22A}"/>
    <hyperlink ref="B17" r:id="rId3" display="www.customerdomain.com" xr:uid="{9EEC06DF-1A9E-4CB4-A099-54BF7EFD6506}"/>
  </hyperlinks>
  <pageMargins left="0.70866141732283472" right="0.70866141732283472" top="0.74803149606299213" bottom="0.74803149606299213" header="0.31496062992125984" footer="0.31496062992125984"/>
  <pageSetup paperSize="9" scale="60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8D446-D808-44DF-BD08-2258373283E4}">
  <sheetPr codeName="Sheet1"/>
  <dimension ref="B1:H126"/>
  <sheetViews>
    <sheetView showGridLines="0" topLeftCell="A63" zoomScaleNormal="100" zoomScaleSheetLayoutView="85" workbookViewId="0">
      <selection activeCell="B95" sqref="B95"/>
    </sheetView>
  </sheetViews>
  <sheetFormatPr defaultColWidth="9.1796875" defaultRowHeight="14.5" x14ac:dyDescent="0.35"/>
  <cols>
    <col min="1" max="1" width="3.26953125" style="64" customWidth="1"/>
    <col min="2" max="2" width="27.81640625" style="64" customWidth="1"/>
    <col min="3" max="3" width="153.1796875" style="64" customWidth="1"/>
    <col min="4" max="16384" width="9.1796875" style="64"/>
  </cols>
  <sheetData>
    <row r="1" spans="2:8" ht="15.5" x14ac:dyDescent="0.35">
      <c r="B1" s="116" t="s">
        <v>1253</v>
      </c>
      <c r="C1" s="117"/>
      <c r="D1" s="63"/>
      <c r="E1" s="63"/>
      <c r="F1" s="63"/>
      <c r="G1" s="63"/>
      <c r="H1" s="63"/>
    </row>
    <row r="2" spans="2:8" x14ac:dyDescent="0.35">
      <c r="B2" s="65"/>
      <c r="C2" s="66"/>
      <c r="D2" s="63"/>
      <c r="E2" s="63"/>
      <c r="F2" s="63"/>
      <c r="G2" s="63"/>
      <c r="H2" s="63"/>
    </row>
    <row r="3" spans="2:8" ht="18.75" customHeight="1" x14ac:dyDescent="0.45">
      <c r="B3" s="118" t="s">
        <v>1254</v>
      </c>
      <c r="C3" s="119"/>
      <c r="D3" s="63"/>
      <c r="E3" s="63"/>
      <c r="F3" s="63"/>
      <c r="G3" s="63"/>
      <c r="H3" s="63"/>
    </row>
    <row r="4" spans="2:8" ht="15" customHeight="1" x14ac:dyDescent="0.35">
      <c r="B4" s="120" t="s">
        <v>1255</v>
      </c>
      <c r="C4" s="121"/>
      <c r="D4" s="63"/>
      <c r="E4" s="63"/>
    </row>
    <row r="5" spans="2:8" ht="18.75" customHeight="1" x14ac:dyDescent="0.45">
      <c r="B5" s="114" t="s">
        <v>1256</v>
      </c>
      <c r="C5" s="115"/>
      <c r="D5" s="63"/>
      <c r="E5" s="63"/>
    </row>
    <row r="6" spans="2:8" ht="15" customHeight="1" x14ac:dyDescent="0.35">
      <c r="B6" s="120" t="s">
        <v>1257</v>
      </c>
      <c r="C6" s="121"/>
      <c r="D6" s="63"/>
      <c r="E6" s="63"/>
    </row>
    <row r="7" spans="2:8" ht="15" customHeight="1" x14ac:dyDescent="0.35">
      <c r="B7" s="120"/>
      <c r="C7" s="121"/>
      <c r="D7" s="63"/>
      <c r="E7" s="63"/>
    </row>
    <row r="8" spans="2:8" ht="15" customHeight="1" x14ac:dyDescent="0.35">
      <c r="B8" s="120"/>
      <c r="C8" s="121"/>
      <c r="D8" s="63"/>
      <c r="E8" s="63"/>
    </row>
    <row r="9" spans="2:8" ht="15" customHeight="1" x14ac:dyDescent="0.35">
      <c r="B9" s="120"/>
      <c r="C9" s="121"/>
      <c r="D9" s="63"/>
      <c r="E9" s="63"/>
    </row>
    <row r="10" spans="2:8" ht="15" customHeight="1" x14ac:dyDescent="0.35">
      <c r="B10" s="120"/>
      <c r="C10" s="121"/>
      <c r="D10" s="63"/>
      <c r="E10" s="63"/>
    </row>
    <row r="11" spans="2:8" ht="15" customHeight="1" x14ac:dyDescent="0.35">
      <c r="B11" s="120"/>
      <c r="C11" s="121"/>
      <c r="D11" s="63"/>
      <c r="E11" s="63"/>
      <c r="G11" s="69"/>
    </row>
    <row r="12" spans="2:8" ht="15" customHeight="1" x14ac:dyDescent="0.35">
      <c r="B12" s="120"/>
      <c r="C12" s="121"/>
      <c r="D12" s="63"/>
      <c r="E12" s="63"/>
    </row>
    <row r="13" spans="2:8" ht="15" customHeight="1" x14ac:dyDescent="0.35">
      <c r="B13" s="120"/>
      <c r="C13" s="121"/>
      <c r="D13" s="63"/>
      <c r="E13" s="63"/>
    </row>
    <row r="14" spans="2:8" ht="15" customHeight="1" x14ac:dyDescent="0.35">
      <c r="B14" s="120"/>
      <c r="C14" s="121"/>
      <c r="D14" s="63"/>
      <c r="E14" s="63"/>
    </row>
    <row r="15" spans="2:8" ht="15" customHeight="1" x14ac:dyDescent="0.35">
      <c r="B15" s="120"/>
      <c r="C15" s="121"/>
      <c r="D15" s="63"/>
      <c r="E15" s="63"/>
    </row>
    <row r="16" spans="2:8" ht="15" customHeight="1" x14ac:dyDescent="0.35">
      <c r="B16" s="120" t="s">
        <v>1258</v>
      </c>
      <c r="C16" s="121"/>
      <c r="D16" s="63"/>
      <c r="E16" s="63"/>
    </row>
    <row r="17" spans="2:5" ht="15" customHeight="1" x14ac:dyDescent="0.35">
      <c r="B17" s="120" t="s">
        <v>1259</v>
      </c>
      <c r="C17" s="121"/>
      <c r="D17" s="63"/>
      <c r="E17" s="63"/>
    </row>
    <row r="18" spans="2:5" ht="15" customHeight="1" x14ac:dyDescent="0.35">
      <c r="B18" s="120"/>
      <c r="C18" s="121"/>
      <c r="D18" s="63"/>
      <c r="E18" s="63"/>
    </row>
    <row r="19" spans="2:5" ht="15" customHeight="1" x14ac:dyDescent="0.35">
      <c r="B19" s="120"/>
      <c r="C19" s="121"/>
      <c r="D19" s="63"/>
      <c r="E19" s="63"/>
    </row>
    <row r="20" spans="2:5" ht="15" customHeight="1" x14ac:dyDescent="0.35">
      <c r="B20" s="120"/>
      <c r="C20" s="121"/>
      <c r="D20" s="63"/>
      <c r="E20" s="63"/>
    </row>
    <row r="21" spans="2:5" ht="15" customHeight="1" x14ac:dyDescent="0.35">
      <c r="B21" s="120"/>
      <c r="C21" s="121"/>
      <c r="D21" s="63"/>
      <c r="E21" s="63"/>
    </row>
    <row r="22" spans="2:5" ht="15" customHeight="1" x14ac:dyDescent="0.35">
      <c r="B22" s="120"/>
      <c r="C22" s="121"/>
      <c r="D22" s="63"/>
      <c r="E22" s="63"/>
    </row>
    <row r="23" spans="2:5" ht="15" customHeight="1" x14ac:dyDescent="0.35">
      <c r="B23" s="120"/>
      <c r="C23" s="121"/>
      <c r="D23" s="63"/>
      <c r="E23" s="63"/>
    </row>
    <row r="24" spans="2:5" ht="15" customHeight="1" x14ac:dyDescent="0.35">
      <c r="B24" s="120"/>
      <c r="C24" s="121"/>
      <c r="D24" s="63"/>
      <c r="E24" s="63"/>
    </row>
    <row r="25" spans="2:5" ht="15" customHeight="1" x14ac:dyDescent="0.35">
      <c r="B25" s="120"/>
      <c r="C25" s="121"/>
      <c r="D25" s="63"/>
      <c r="E25" s="63"/>
    </row>
    <row r="26" spans="2:5" ht="15" customHeight="1" x14ac:dyDescent="0.35">
      <c r="B26" s="120"/>
      <c r="C26" s="121"/>
      <c r="D26" s="63"/>
      <c r="E26" s="63"/>
    </row>
    <row r="27" spans="2:5" ht="15" customHeight="1" x14ac:dyDescent="0.35">
      <c r="B27" s="120"/>
      <c r="C27" s="121"/>
      <c r="D27" s="63"/>
      <c r="E27" s="63"/>
    </row>
    <row r="28" spans="2:5" ht="15" customHeight="1" x14ac:dyDescent="0.35">
      <c r="B28" s="120"/>
      <c r="C28" s="121"/>
      <c r="D28" s="63"/>
      <c r="E28" s="63"/>
    </row>
    <row r="29" spans="2:5" ht="15" customHeight="1" x14ac:dyDescent="0.35">
      <c r="B29" s="120"/>
      <c r="C29" s="121"/>
      <c r="D29" s="63"/>
      <c r="E29" s="63"/>
    </row>
    <row r="30" spans="2:5" ht="15" customHeight="1" x14ac:dyDescent="0.35">
      <c r="B30" s="120"/>
      <c r="C30" s="121"/>
      <c r="D30" s="63"/>
      <c r="E30" s="63"/>
    </row>
    <row r="31" spans="2:5" ht="15" customHeight="1" x14ac:dyDescent="0.35">
      <c r="B31" s="120"/>
      <c r="C31" s="121"/>
      <c r="D31" s="63"/>
      <c r="E31" s="63"/>
    </row>
    <row r="32" spans="2:5" ht="15" customHeight="1" x14ac:dyDescent="0.35">
      <c r="B32" s="120"/>
      <c r="C32" s="121"/>
      <c r="D32" s="63"/>
      <c r="E32" s="63"/>
    </row>
    <row r="33" spans="2:5" ht="15" customHeight="1" x14ac:dyDescent="0.35">
      <c r="B33" s="120"/>
      <c r="C33" s="121"/>
      <c r="D33" s="63"/>
      <c r="E33" s="63"/>
    </row>
    <row r="34" spans="2:5" ht="18.75" customHeight="1" x14ac:dyDescent="0.45">
      <c r="B34" s="118" t="s">
        <v>1260</v>
      </c>
      <c r="C34" s="119"/>
      <c r="D34" s="63"/>
      <c r="E34" s="63"/>
    </row>
    <row r="35" spans="2:5" ht="18.75" customHeight="1" x14ac:dyDescent="0.45">
      <c r="B35" s="114" t="s">
        <v>1261</v>
      </c>
      <c r="C35" s="115"/>
      <c r="D35" s="63"/>
      <c r="E35" s="63"/>
    </row>
    <row r="36" spans="2:5" ht="18.75" customHeight="1" x14ac:dyDescent="0.45">
      <c r="B36" s="114"/>
      <c r="C36" s="115"/>
      <c r="D36" s="63"/>
      <c r="E36" s="63"/>
    </row>
    <row r="37" spans="2:5" ht="18.75" customHeight="1" x14ac:dyDescent="0.45">
      <c r="B37" s="122" t="s">
        <v>1262</v>
      </c>
      <c r="C37" s="123"/>
      <c r="D37" s="63"/>
      <c r="E37" s="63"/>
    </row>
    <row r="38" spans="2:5" ht="15" customHeight="1" x14ac:dyDescent="0.35">
      <c r="B38" s="120" t="s">
        <v>1263</v>
      </c>
      <c r="C38" s="121"/>
      <c r="D38" s="63"/>
      <c r="E38" s="63"/>
    </row>
    <row r="39" spans="2:5" ht="15" customHeight="1" x14ac:dyDescent="0.35">
      <c r="B39" s="120"/>
      <c r="C39" s="121"/>
      <c r="D39" s="63"/>
      <c r="E39" s="63"/>
    </row>
    <row r="40" spans="2:5" ht="15" customHeight="1" x14ac:dyDescent="0.35">
      <c r="B40" s="120"/>
      <c r="C40" s="121"/>
      <c r="D40" s="63"/>
      <c r="E40" s="63"/>
    </row>
    <row r="41" spans="2:5" ht="15" customHeight="1" x14ac:dyDescent="0.35">
      <c r="B41" s="120"/>
      <c r="C41" s="121"/>
      <c r="D41" s="63"/>
      <c r="E41" s="63"/>
    </row>
    <row r="42" spans="2:5" ht="15" customHeight="1" x14ac:dyDescent="0.35">
      <c r="B42" s="120"/>
      <c r="C42" s="121"/>
      <c r="D42" s="63"/>
      <c r="E42" s="63"/>
    </row>
    <row r="43" spans="2:5" ht="15" customHeight="1" x14ac:dyDescent="0.35">
      <c r="B43" s="120"/>
      <c r="C43" s="121"/>
      <c r="D43" s="63"/>
      <c r="E43" s="63"/>
    </row>
    <row r="44" spans="2:5" ht="15" customHeight="1" x14ac:dyDescent="0.35">
      <c r="B44" s="120"/>
      <c r="C44" s="121"/>
      <c r="D44" s="63"/>
      <c r="E44" s="63"/>
    </row>
    <row r="45" spans="2:5" ht="15" customHeight="1" x14ac:dyDescent="0.35">
      <c r="B45" s="120"/>
      <c r="C45" s="121"/>
      <c r="D45" s="63"/>
      <c r="E45" s="63" t="s">
        <v>1264</v>
      </c>
    </row>
    <row r="46" spans="2:5" ht="15" customHeight="1" x14ac:dyDescent="0.35">
      <c r="B46" s="120"/>
      <c r="C46" s="121"/>
      <c r="D46" s="63"/>
      <c r="E46" s="63"/>
    </row>
    <row r="47" spans="2:5" ht="15" customHeight="1" x14ac:dyDescent="0.35">
      <c r="B47" s="120"/>
      <c r="C47" s="121"/>
      <c r="D47" s="63"/>
      <c r="E47" s="63"/>
    </row>
    <row r="48" spans="2:5" ht="15" customHeight="1" x14ac:dyDescent="0.35">
      <c r="B48" s="120" t="s">
        <v>1265</v>
      </c>
      <c r="C48" s="121"/>
      <c r="D48" s="63"/>
      <c r="E48" s="63"/>
    </row>
    <row r="49" spans="2:5" ht="15" customHeight="1" x14ac:dyDescent="0.35">
      <c r="B49" s="120" t="s">
        <v>1266</v>
      </c>
      <c r="C49" s="121"/>
      <c r="D49" s="63"/>
      <c r="E49" s="63"/>
    </row>
    <row r="50" spans="2:5" ht="15" customHeight="1" x14ac:dyDescent="0.35">
      <c r="B50" s="120"/>
      <c r="C50" s="121"/>
      <c r="D50" s="63"/>
      <c r="E50" s="63"/>
    </row>
    <row r="51" spans="2:5" ht="15" customHeight="1" x14ac:dyDescent="0.35">
      <c r="B51" s="120"/>
      <c r="C51" s="121"/>
      <c r="D51" s="63"/>
      <c r="E51" s="63"/>
    </row>
    <row r="52" spans="2:5" ht="15" customHeight="1" x14ac:dyDescent="0.35">
      <c r="B52" s="120"/>
      <c r="C52" s="121"/>
      <c r="D52" s="63"/>
      <c r="E52" s="63"/>
    </row>
    <row r="53" spans="2:5" ht="15" customHeight="1" x14ac:dyDescent="0.35">
      <c r="B53" s="120"/>
      <c r="C53" s="121"/>
      <c r="D53" s="63"/>
      <c r="E53" s="63"/>
    </row>
    <row r="54" spans="2:5" ht="15" customHeight="1" x14ac:dyDescent="0.35">
      <c r="B54" s="120"/>
      <c r="C54" s="121"/>
      <c r="D54" s="63"/>
      <c r="E54" s="63"/>
    </row>
    <row r="55" spans="2:5" ht="15" customHeight="1" x14ac:dyDescent="0.35">
      <c r="B55" s="120"/>
      <c r="C55" s="121"/>
      <c r="D55" s="63"/>
      <c r="E55" s="63"/>
    </row>
    <row r="56" spans="2:5" ht="15" customHeight="1" x14ac:dyDescent="0.35">
      <c r="B56" s="120"/>
      <c r="C56" s="121"/>
      <c r="D56" s="63"/>
      <c r="E56" s="63"/>
    </row>
    <row r="57" spans="2:5" ht="15" customHeight="1" x14ac:dyDescent="0.35">
      <c r="B57" s="120"/>
      <c r="C57" s="121"/>
      <c r="D57" s="63"/>
      <c r="E57" s="63"/>
    </row>
    <row r="58" spans="2:5" ht="15" customHeight="1" x14ac:dyDescent="0.35">
      <c r="B58" s="120"/>
      <c r="C58" s="121"/>
      <c r="D58" s="63"/>
      <c r="E58" s="63"/>
    </row>
    <row r="59" spans="2:5" ht="15" customHeight="1" x14ac:dyDescent="0.35">
      <c r="B59" s="120"/>
      <c r="C59" s="121"/>
      <c r="D59" s="63"/>
      <c r="E59" s="63"/>
    </row>
    <row r="60" spans="2:5" ht="15.75" customHeight="1" x14ac:dyDescent="0.35">
      <c r="B60" s="120" t="s">
        <v>1267</v>
      </c>
      <c r="C60" s="121"/>
      <c r="D60" s="63"/>
      <c r="E60" s="63"/>
    </row>
    <row r="61" spans="2:5" ht="15" customHeight="1" x14ac:dyDescent="0.35">
      <c r="B61" s="120"/>
      <c r="C61" s="121"/>
      <c r="D61" s="63"/>
      <c r="E61" s="63"/>
    </row>
    <row r="62" spans="2:5" ht="18.75" customHeight="1" x14ac:dyDescent="0.45">
      <c r="B62" s="122" t="s">
        <v>1268</v>
      </c>
      <c r="C62" s="123"/>
      <c r="D62" s="63"/>
      <c r="E62" s="63"/>
    </row>
    <row r="63" spans="2:5" ht="15" customHeight="1" x14ac:dyDescent="0.35">
      <c r="B63" s="120" t="s">
        <v>1263</v>
      </c>
      <c r="C63" s="121"/>
      <c r="D63" s="63"/>
      <c r="E63" s="63"/>
    </row>
    <row r="64" spans="2:5" ht="15" customHeight="1" x14ac:dyDescent="0.35">
      <c r="B64" s="120"/>
      <c r="C64" s="121"/>
      <c r="D64" s="63"/>
      <c r="E64" s="63"/>
    </row>
    <row r="65" spans="2:5" ht="15" customHeight="1" x14ac:dyDescent="0.35">
      <c r="B65" s="120"/>
      <c r="C65" s="121"/>
      <c r="D65" s="63"/>
      <c r="E65" s="63"/>
    </row>
    <row r="66" spans="2:5" ht="15" customHeight="1" x14ac:dyDescent="0.35">
      <c r="B66" s="120"/>
      <c r="C66" s="121"/>
      <c r="D66" s="63"/>
      <c r="E66" s="63"/>
    </row>
    <row r="67" spans="2:5" ht="15" customHeight="1" x14ac:dyDescent="0.35">
      <c r="B67" s="120"/>
      <c r="C67" s="121"/>
      <c r="D67" s="63"/>
      <c r="E67" s="63"/>
    </row>
    <row r="68" spans="2:5" ht="15" customHeight="1" x14ac:dyDescent="0.35">
      <c r="B68" s="120"/>
      <c r="C68" s="121"/>
      <c r="D68" s="63"/>
      <c r="E68" s="63"/>
    </row>
    <row r="69" spans="2:5" ht="15" customHeight="1" x14ac:dyDescent="0.35">
      <c r="B69" s="120"/>
      <c r="C69" s="121"/>
      <c r="D69" s="63"/>
      <c r="E69" s="63"/>
    </row>
    <row r="70" spans="2:5" ht="15" customHeight="1" x14ac:dyDescent="0.35">
      <c r="B70" s="120"/>
      <c r="C70" s="121"/>
      <c r="D70" s="63"/>
      <c r="E70" s="63"/>
    </row>
    <row r="71" spans="2:5" ht="15" customHeight="1" x14ac:dyDescent="0.35">
      <c r="B71" s="120"/>
      <c r="C71" s="121"/>
      <c r="D71" s="63"/>
      <c r="E71" s="63"/>
    </row>
    <row r="72" spans="2:5" ht="15" customHeight="1" x14ac:dyDescent="0.35">
      <c r="B72" s="120"/>
      <c r="C72" s="121"/>
      <c r="D72" s="63"/>
      <c r="E72" s="63"/>
    </row>
    <row r="73" spans="2:5" ht="15" customHeight="1" x14ac:dyDescent="0.35">
      <c r="B73" s="120" t="s">
        <v>1269</v>
      </c>
      <c r="C73" s="121"/>
      <c r="D73" s="63"/>
      <c r="E73" s="63"/>
    </row>
    <row r="74" spans="2:5" ht="15" customHeight="1" x14ac:dyDescent="0.35">
      <c r="B74" s="120"/>
      <c r="C74" s="121"/>
      <c r="D74" s="63"/>
      <c r="E74" s="63"/>
    </row>
    <row r="75" spans="2:5" ht="15" customHeight="1" x14ac:dyDescent="0.35">
      <c r="B75" s="120"/>
      <c r="C75" s="121"/>
      <c r="D75" s="63"/>
      <c r="E75" s="63"/>
    </row>
    <row r="76" spans="2:5" ht="15" customHeight="1" x14ac:dyDescent="0.35">
      <c r="B76" s="120"/>
      <c r="C76" s="121"/>
      <c r="D76" s="63"/>
      <c r="E76" s="63"/>
    </row>
    <row r="77" spans="2:5" ht="15" customHeight="1" x14ac:dyDescent="0.35">
      <c r="B77" s="120"/>
      <c r="C77" s="121"/>
      <c r="D77" s="63"/>
      <c r="E77" s="63"/>
    </row>
    <row r="78" spans="2:5" ht="15" customHeight="1" x14ac:dyDescent="0.35">
      <c r="B78" s="120"/>
      <c r="C78" s="121"/>
      <c r="D78" s="63"/>
      <c r="E78" s="63"/>
    </row>
    <row r="79" spans="2:5" ht="15" customHeight="1" x14ac:dyDescent="0.35">
      <c r="B79" s="120"/>
      <c r="C79" s="121"/>
      <c r="D79" s="63"/>
      <c r="E79" s="63"/>
    </row>
    <row r="80" spans="2:5" ht="15" customHeight="1" x14ac:dyDescent="0.35">
      <c r="B80" s="120"/>
      <c r="C80" s="121"/>
      <c r="D80" s="63"/>
      <c r="E80" s="63"/>
    </row>
    <row r="81" spans="2:5" ht="15" customHeight="1" x14ac:dyDescent="0.35">
      <c r="B81" s="120"/>
      <c r="C81" s="121"/>
      <c r="D81" s="63"/>
      <c r="E81" s="63"/>
    </row>
    <row r="82" spans="2:5" ht="15" customHeight="1" x14ac:dyDescent="0.35">
      <c r="B82" s="120"/>
      <c r="C82" s="121"/>
      <c r="D82" s="63"/>
      <c r="E82" s="63"/>
    </row>
    <row r="83" spans="2:5" ht="15" customHeight="1" x14ac:dyDescent="0.35">
      <c r="B83" s="120" t="s">
        <v>1270</v>
      </c>
      <c r="C83" s="121"/>
      <c r="D83" s="63"/>
      <c r="E83" s="63"/>
    </row>
    <row r="84" spans="2:5" ht="15" customHeight="1" x14ac:dyDescent="0.35">
      <c r="B84" s="120"/>
      <c r="C84" s="121"/>
      <c r="D84" s="63"/>
      <c r="E84" s="63"/>
    </row>
    <row r="85" spans="2:5" ht="15" customHeight="1" x14ac:dyDescent="0.35">
      <c r="B85" s="120" t="s">
        <v>1271</v>
      </c>
      <c r="C85" s="121"/>
      <c r="D85" s="63"/>
      <c r="E85" s="63"/>
    </row>
    <row r="86" spans="2:5" ht="15" customHeight="1" x14ac:dyDescent="0.35">
      <c r="B86" s="120" t="s">
        <v>1272</v>
      </c>
      <c r="C86" s="121"/>
      <c r="D86" s="63"/>
      <c r="E86" s="63"/>
    </row>
    <row r="87" spans="2:5" ht="15" customHeight="1" x14ac:dyDescent="0.35">
      <c r="B87" s="120"/>
      <c r="C87" s="121"/>
      <c r="D87" s="63"/>
      <c r="E87" s="63"/>
    </row>
    <row r="88" spans="2:5" ht="15" customHeight="1" x14ac:dyDescent="0.35">
      <c r="B88" s="120" t="s">
        <v>1273</v>
      </c>
      <c r="C88" s="121"/>
      <c r="D88" s="63"/>
      <c r="E88" s="63"/>
    </row>
    <row r="89" spans="2:5" ht="15" customHeight="1" x14ac:dyDescent="0.35">
      <c r="B89" s="120"/>
      <c r="C89" s="121"/>
      <c r="D89" s="63"/>
      <c r="E89" s="63"/>
    </row>
    <row r="90" spans="2:5" ht="19" thickBot="1" x14ac:dyDescent="0.5">
      <c r="B90" s="122" t="s">
        <v>1274</v>
      </c>
      <c r="C90" s="123"/>
      <c r="D90" s="63"/>
      <c r="E90" s="63"/>
    </row>
    <row r="91" spans="2:5" x14ac:dyDescent="0.35">
      <c r="B91" s="70" t="s">
        <v>1138</v>
      </c>
      <c r="C91" s="71" t="s">
        <v>1275</v>
      </c>
      <c r="D91" s="63"/>
      <c r="E91" s="63"/>
    </row>
    <row r="92" spans="2:5" x14ac:dyDescent="0.35">
      <c r="B92" s="72" t="s">
        <v>1276</v>
      </c>
      <c r="C92" s="73" t="s">
        <v>1277</v>
      </c>
      <c r="D92" s="63"/>
      <c r="E92" s="63"/>
    </row>
    <row r="93" spans="2:5" x14ac:dyDescent="0.35">
      <c r="B93" s="72" t="s">
        <v>1278</v>
      </c>
      <c r="C93" s="73" t="s">
        <v>1279</v>
      </c>
      <c r="D93" s="63"/>
      <c r="E93" s="63"/>
    </row>
    <row r="94" spans="2:5" x14ac:dyDescent="0.35">
      <c r="B94" s="72" t="s">
        <v>1280</v>
      </c>
      <c r="C94" s="73" t="s">
        <v>1281</v>
      </c>
      <c r="D94" s="63"/>
      <c r="E94" s="63"/>
    </row>
    <row r="95" spans="2:5" x14ac:dyDescent="0.35">
      <c r="B95" s="72" t="s">
        <v>1282</v>
      </c>
      <c r="C95" s="73" t="s">
        <v>1283</v>
      </c>
      <c r="D95" s="63"/>
      <c r="E95" s="63"/>
    </row>
    <row r="96" spans="2:5" x14ac:dyDescent="0.35">
      <c r="B96" s="74" t="s">
        <v>1284</v>
      </c>
      <c r="C96" s="75" t="s">
        <v>1285</v>
      </c>
      <c r="D96" s="63"/>
      <c r="E96" s="63"/>
    </row>
    <row r="97" spans="2:5" x14ac:dyDescent="0.35">
      <c r="B97" s="72"/>
      <c r="C97" s="73"/>
      <c r="D97" s="63"/>
      <c r="E97" s="63"/>
    </row>
    <row r="98" spans="2:5" x14ac:dyDescent="0.35">
      <c r="B98" s="74" t="s">
        <v>1286</v>
      </c>
      <c r="C98" s="73"/>
      <c r="D98" s="63"/>
      <c r="E98" s="63"/>
    </row>
    <row r="99" spans="2:5" ht="29" x14ac:dyDescent="0.35">
      <c r="B99" s="76" t="s">
        <v>1287</v>
      </c>
      <c r="C99" s="77" t="s">
        <v>1288</v>
      </c>
      <c r="D99" s="63"/>
      <c r="E99" s="63"/>
    </row>
    <row r="100" spans="2:5" x14ac:dyDescent="0.35">
      <c r="B100" s="72"/>
      <c r="C100" s="73"/>
      <c r="D100" s="63"/>
      <c r="E100" s="63"/>
    </row>
    <row r="101" spans="2:5" x14ac:dyDescent="0.35">
      <c r="B101" s="74" t="s">
        <v>1289</v>
      </c>
      <c r="C101" s="75" t="s">
        <v>1290</v>
      </c>
      <c r="D101" s="63"/>
      <c r="E101" s="63"/>
    </row>
    <row r="102" spans="2:5" x14ac:dyDescent="0.35">
      <c r="B102" s="72" t="s">
        <v>1291</v>
      </c>
      <c r="C102" s="73" t="s">
        <v>1292</v>
      </c>
      <c r="D102" s="63"/>
      <c r="E102" s="63"/>
    </row>
    <row r="103" spans="2:5" ht="29" x14ac:dyDescent="0.35">
      <c r="B103" s="78" t="s">
        <v>1293</v>
      </c>
      <c r="C103" s="77" t="s">
        <v>1294</v>
      </c>
      <c r="D103" s="63"/>
      <c r="E103" s="63"/>
    </row>
    <row r="104" spans="2:5" x14ac:dyDescent="0.35">
      <c r="B104" s="72" t="s">
        <v>1295</v>
      </c>
      <c r="C104" s="73" t="s">
        <v>1296</v>
      </c>
      <c r="D104" s="63"/>
      <c r="E104" s="63"/>
    </row>
    <row r="105" spans="2:5" x14ac:dyDescent="0.35">
      <c r="B105" s="72" t="s">
        <v>1297</v>
      </c>
      <c r="C105" s="73" t="s">
        <v>1298</v>
      </c>
      <c r="D105" s="63"/>
      <c r="E105" s="63"/>
    </row>
    <row r="106" spans="2:5" x14ac:dyDescent="0.35">
      <c r="B106" s="72" t="s">
        <v>1299</v>
      </c>
      <c r="C106" s="73" t="s">
        <v>1296</v>
      </c>
      <c r="D106" s="63"/>
      <c r="E106" s="63"/>
    </row>
    <row r="107" spans="2:5" ht="29.5" thickBot="1" x14ac:dyDescent="0.4">
      <c r="B107" s="79" t="s">
        <v>1300</v>
      </c>
      <c r="C107" s="80" t="s">
        <v>1301</v>
      </c>
      <c r="D107" s="63"/>
      <c r="E107" s="63"/>
    </row>
    <row r="108" spans="2:5" x14ac:dyDescent="0.35">
      <c r="B108" s="67"/>
      <c r="C108" s="68"/>
      <c r="D108" s="63"/>
      <c r="E108" s="63"/>
    </row>
    <row r="109" spans="2:5" x14ac:dyDescent="0.35">
      <c r="B109" s="124" t="s">
        <v>1302</v>
      </c>
      <c r="C109" s="125"/>
      <c r="D109" s="63"/>
      <c r="E109" s="63"/>
    </row>
    <row r="110" spans="2:5" x14ac:dyDescent="0.35">
      <c r="B110" s="65"/>
      <c r="C110" s="68"/>
      <c r="D110" s="63"/>
      <c r="E110" s="63"/>
    </row>
    <row r="111" spans="2:5" x14ac:dyDescent="0.35">
      <c r="B111" s="67" t="s">
        <v>1303</v>
      </c>
      <c r="C111" s="68" t="s">
        <v>1304</v>
      </c>
      <c r="D111" s="63"/>
      <c r="E111" s="63"/>
    </row>
    <row r="112" spans="2:5" x14ac:dyDescent="0.35">
      <c r="B112" s="67" t="s">
        <v>1305</v>
      </c>
      <c r="C112" s="68" t="s">
        <v>1306</v>
      </c>
      <c r="D112" s="63"/>
      <c r="E112" s="63"/>
    </row>
    <row r="113" spans="2:5" x14ac:dyDescent="0.35">
      <c r="B113" s="67" t="s">
        <v>1307</v>
      </c>
      <c r="C113" s="68" t="s">
        <v>1308</v>
      </c>
      <c r="D113" s="63"/>
      <c r="E113" s="63"/>
    </row>
    <row r="114" spans="2:5" x14ac:dyDescent="0.35">
      <c r="B114" s="67" t="s">
        <v>1309</v>
      </c>
      <c r="C114" s="68" t="s">
        <v>1310</v>
      </c>
      <c r="D114" s="63"/>
      <c r="E114" s="63"/>
    </row>
    <row r="115" spans="2:5" x14ac:dyDescent="0.35">
      <c r="B115" s="67" t="s">
        <v>1311</v>
      </c>
      <c r="C115" s="68" t="s">
        <v>1312</v>
      </c>
      <c r="D115" s="63"/>
      <c r="E115" s="63"/>
    </row>
    <row r="116" spans="2:5" x14ac:dyDescent="0.35">
      <c r="B116" s="67" t="s">
        <v>1313</v>
      </c>
      <c r="C116" s="68" t="s">
        <v>1314</v>
      </c>
      <c r="D116" s="63"/>
      <c r="E116" s="63"/>
    </row>
    <row r="117" spans="2:5" x14ac:dyDescent="0.35">
      <c r="B117" s="67" t="s">
        <v>1315</v>
      </c>
      <c r="C117" s="68" t="s">
        <v>1316</v>
      </c>
      <c r="D117" s="63"/>
      <c r="E117" s="63"/>
    </row>
    <row r="118" spans="2:5" x14ac:dyDescent="0.35">
      <c r="B118" s="67" t="s">
        <v>1317</v>
      </c>
      <c r="C118" s="68" t="s">
        <v>1318</v>
      </c>
      <c r="D118" s="63"/>
      <c r="E118" s="63"/>
    </row>
    <row r="119" spans="2:5" x14ac:dyDescent="0.35">
      <c r="B119" s="67" t="s">
        <v>1319</v>
      </c>
      <c r="C119" s="68" t="s">
        <v>1320</v>
      </c>
      <c r="D119" s="63"/>
      <c r="E119" s="63"/>
    </row>
    <row r="120" spans="2:5" x14ac:dyDescent="0.35">
      <c r="B120" s="67" t="s">
        <v>1321</v>
      </c>
      <c r="C120" s="68" t="s">
        <v>1322</v>
      </c>
      <c r="D120" s="63"/>
      <c r="E120" s="63"/>
    </row>
    <row r="121" spans="2:5" x14ac:dyDescent="0.35">
      <c r="B121" s="67" t="s">
        <v>1323</v>
      </c>
      <c r="C121" s="68" t="s">
        <v>1324</v>
      </c>
      <c r="D121" s="63"/>
      <c r="E121" s="63"/>
    </row>
    <row r="122" spans="2:5" x14ac:dyDescent="0.35">
      <c r="B122" s="67" t="s">
        <v>1325</v>
      </c>
      <c r="C122" s="68" t="s">
        <v>1326</v>
      </c>
      <c r="D122" s="63"/>
      <c r="E122" s="63"/>
    </row>
    <row r="123" spans="2:5" x14ac:dyDescent="0.35">
      <c r="B123" s="67" t="s">
        <v>1327</v>
      </c>
      <c r="C123" s="68" t="s">
        <v>1328</v>
      </c>
      <c r="D123" s="63"/>
      <c r="E123" s="63"/>
    </row>
    <row r="124" spans="2:5" x14ac:dyDescent="0.35">
      <c r="B124" s="67" t="s">
        <v>1329</v>
      </c>
      <c r="C124" s="68" t="s">
        <v>1330</v>
      </c>
      <c r="D124" s="63"/>
      <c r="E124" s="63"/>
    </row>
    <row r="125" spans="2:5" x14ac:dyDescent="0.35">
      <c r="B125" s="67" t="s">
        <v>1331</v>
      </c>
      <c r="C125" s="68" t="s">
        <v>1332</v>
      </c>
      <c r="D125" s="63"/>
      <c r="E125" s="63"/>
    </row>
    <row r="126" spans="2:5" ht="15" thickBot="1" x14ac:dyDescent="0.4">
      <c r="B126" s="81"/>
      <c r="C126" s="82"/>
      <c r="D126" s="63"/>
      <c r="E126" s="63"/>
    </row>
  </sheetData>
  <mergeCells count="34">
    <mergeCell ref="B88:C88"/>
    <mergeCell ref="B89:C89"/>
    <mergeCell ref="B90:C90"/>
    <mergeCell ref="B109:C109"/>
    <mergeCell ref="B74:C82"/>
    <mergeCell ref="B83:C83"/>
    <mergeCell ref="B84:C84"/>
    <mergeCell ref="B85:C85"/>
    <mergeCell ref="B86:C86"/>
    <mergeCell ref="B87:C87"/>
    <mergeCell ref="B73:C73"/>
    <mergeCell ref="B37:C37"/>
    <mergeCell ref="B38:C38"/>
    <mergeCell ref="B39:C47"/>
    <mergeCell ref="B48:C48"/>
    <mergeCell ref="B49:C49"/>
    <mergeCell ref="B50:C59"/>
    <mergeCell ref="B60:C60"/>
    <mergeCell ref="B61:C61"/>
    <mergeCell ref="B62:C62"/>
    <mergeCell ref="B63:C63"/>
    <mergeCell ref="B64:C72"/>
    <mergeCell ref="B36:C36"/>
    <mergeCell ref="B1:C1"/>
    <mergeCell ref="B3:C3"/>
    <mergeCell ref="B4:C4"/>
    <mergeCell ref="B5:C5"/>
    <mergeCell ref="B6:C6"/>
    <mergeCell ref="B7:C15"/>
    <mergeCell ref="B16:C16"/>
    <mergeCell ref="B17:C17"/>
    <mergeCell ref="B18:C33"/>
    <mergeCell ref="B34:C34"/>
    <mergeCell ref="B35:C35"/>
  </mergeCells>
  <hyperlinks>
    <hyperlink ref="B35" r:id="rId1" display="https://support.parseport.com/knowledge/update-excel-template-esef-reporting" xr:uid="{E7BFD972-70FA-4C74-90EF-23BAD3EF0123}"/>
    <hyperlink ref="B5" r:id="rId2" display="https://support.parseport.com/knowledge/update-esef-general-data-sheet" xr:uid="{A4F3D5E4-0754-4B4E-AE31-8A1EA349034D}"/>
  </hyperlinks>
  <pageMargins left="0.7" right="0.7" top="0.75" bottom="0.75" header="0.3" footer="0.3"/>
  <pageSetup scale="90" orientation="portrait" horizontalDpi="1200" verticalDpi="120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BA27A-2399-4BE4-ACF0-8C05A554C192}">
  <sheetPr codeName="Comprehensive_Income">
    <outlinePr summaryBelow="0" summaryRight="0"/>
    <pageSetUpPr fitToPage="1"/>
  </sheetPr>
  <dimension ref="A1:D43"/>
  <sheetViews>
    <sheetView workbookViewId="0">
      <pane xSplit="1" ySplit="3" topLeftCell="B10" activePane="bottomRight" state="frozen"/>
      <selection pane="topRight"/>
      <selection pane="bottomLeft"/>
      <selection pane="bottomRight" activeCell="A24" sqref="A24"/>
    </sheetView>
  </sheetViews>
  <sheetFormatPr defaultColWidth="9.1796875" defaultRowHeight="14.5" x14ac:dyDescent="0.35"/>
  <cols>
    <col min="1" max="1" width="55" style="14" customWidth="1"/>
    <col min="2" max="3" width="12.7265625" style="24" customWidth="1"/>
    <col min="4" max="4" width="61.36328125" style="14" customWidth="1"/>
    <col min="5" max="5" width="51.453125" style="14" customWidth="1"/>
    <col min="6" max="16384" width="9.1796875" style="14"/>
  </cols>
  <sheetData>
    <row r="1" spans="1:4" x14ac:dyDescent="0.35">
      <c r="B1" s="29"/>
      <c r="C1" s="29"/>
    </row>
    <row r="2" spans="1:4" x14ac:dyDescent="0.35">
      <c r="B2" s="29" t="s">
        <v>72</v>
      </c>
      <c r="C2" s="29" t="s">
        <v>73</v>
      </c>
    </row>
    <row r="3" spans="1:4" x14ac:dyDescent="0.35">
      <c r="B3" s="29"/>
      <c r="C3" s="29"/>
    </row>
    <row r="4" spans="1:4" x14ac:dyDescent="0.35">
      <c r="D4" s="16" t="str">
        <f ca="1">"/Comprehensive income by nature(headers="&amp;CELL("address",$B$1)&amp;":"&amp;CELL("address",$C$3)&amp;",labels="&amp;SUBSTITUTE(CELL("address",A4)&amp;":"&amp;CELL("address",A20),"$","")&amp;")"</f>
        <v>/Comprehensive income by nature(headers=$B$1:$C$3,labels=A4:A20)</v>
      </c>
    </row>
    <row r="5" spans="1:4" x14ac:dyDescent="0.35">
      <c r="A5" s="14" t="s">
        <v>741</v>
      </c>
      <c r="B5" s="50">
        <v>2640.9</v>
      </c>
      <c r="C5" s="50">
        <v>2592.6999999999998</v>
      </c>
    </row>
    <row r="6" spans="1:4" x14ac:dyDescent="0.35">
      <c r="A6" s="14" t="s">
        <v>742</v>
      </c>
      <c r="B6" s="50">
        <f>SUM(B5)</f>
        <v>2640.9</v>
      </c>
      <c r="C6" s="50">
        <f>SUM(C5)</f>
        <v>2592.6999999999998</v>
      </c>
    </row>
    <row r="7" spans="1:4" x14ac:dyDescent="0.35">
      <c r="A7" s="14" t="s">
        <v>743</v>
      </c>
      <c r="B7" s="50">
        <v>-325.2</v>
      </c>
      <c r="C7" s="50">
        <v>-349</v>
      </c>
      <c r="D7" s="16"/>
    </row>
    <row r="8" spans="1:4" x14ac:dyDescent="0.35">
      <c r="A8" s="14" t="s">
        <v>744</v>
      </c>
      <c r="B8" s="50">
        <v>-1162.9000000000001</v>
      </c>
      <c r="C8" s="50">
        <v>-1156</v>
      </c>
    </row>
    <row r="9" spans="1:4" x14ac:dyDescent="0.35">
      <c r="A9" s="14" t="s">
        <v>745</v>
      </c>
      <c r="B9" s="50">
        <v>-413.1</v>
      </c>
      <c r="C9" s="50">
        <v>-385.5</v>
      </c>
    </row>
    <row r="10" spans="1:4" x14ac:dyDescent="0.35">
      <c r="A10" s="14" t="s">
        <v>1362</v>
      </c>
      <c r="B10" s="50">
        <v>383.3</v>
      </c>
      <c r="C10" s="50">
        <v>-556.20000000000005</v>
      </c>
    </row>
    <row r="11" spans="1:4" x14ac:dyDescent="0.35">
      <c r="A11" s="14" t="s">
        <v>1118</v>
      </c>
      <c r="B11" s="50">
        <f>SUM(B7:B10,B6)</f>
        <v>1122.9999999999998</v>
      </c>
      <c r="C11" s="50">
        <f>SUM(C7:C10,C6)</f>
        <v>146</v>
      </c>
    </row>
    <row r="12" spans="1:4" x14ac:dyDescent="0.35">
      <c r="A12" s="14" t="s">
        <v>1117</v>
      </c>
      <c r="B12" s="50">
        <v>-3.6</v>
      </c>
      <c r="C12" s="50">
        <v>1.4</v>
      </c>
    </row>
    <row r="13" spans="1:4" x14ac:dyDescent="0.35">
      <c r="A13" s="14" t="s">
        <v>746</v>
      </c>
      <c r="B13" s="50">
        <v>47.4</v>
      </c>
      <c r="C13" s="50">
        <v>14.8</v>
      </c>
    </row>
    <row r="14" spans="1:4" x14ac:dyDescent="0.35">
      <c r="A14" s="14" t="s">
        <v>799</v>
      </c>
      <c r="B14" s="50">
        <v>-137.19999999999999</v>
      </c>
      <c r="C14" s="50">
        <v>-195.7</v>
      </c>
    </row>
    <row r="15" spans="1:4" x14ac:dyDescent="0.35">
      <c r="A15" s="14" t="s">
        <v>747</v>
      </c>
      <c r="B15" s="50">
        <f>SUM(B12:B14,B11)</f>
        <v>1029.5999999999997</v>
      </c>
      <c r="C15" s="50">
        <f>SUM(C12:C14,C11)</f>
        <v>-33.5</v>
      </c>
    </row>
    <row r="16" spans="1:4" x14ac:dyDescent="0.35">
      <c r="A16" s="14" t="s">
        <v>1155</v>
      </c>
      <c r="B16" s="14">
        <v>-58.8</v>
      </c>
      <c r="C16" s="14">
        <v>0.4</v>
      </c>
    </row>
    <row r="17" spans="1:4" x14ac:dyDescent="0.35">
      <c r="A17" s="14" t="s">
        <v>748</v>
      </c>
      <c r="B17" s="50">
        <f>SUM(B16,B15)</f>
        <v>970.79999999999973</v>
      </c>
      <c r="C17" s="50">
        <f>SUM(C16,C15)</f>
        <v>-33.1</v>
      </c>
    </row>
    <row r="22" spans="1:4" x14ac:dyDescent="0.35">
      <c r="A22" s="3"/>
      <c r="D22" s="16" t="str">
        <f ca="1">"/Comprehensive income net of tax(headers="&amp;CELL("address",$B$1)&amp;":"&amp;CELL("address",$C$3)&amp;",labels="&amp;SUBSTITUTE(CELL("address",A22)&amp;":"&amp;CELL("address",A27),"$","")&amp;")"</f>
        <v>/Comprehensive income net of tax(headers=$B$1:$C$3,labels=A22:A27)</v>
      </c>
    </row>
    <row r="23" spans="1:4" x14ac:dyDescent="0.35">
      <c r="A23" s="14" t="s">
        <v>749</v>
      </c>
      <c r="B23" s="50">
        <v>-110.5</v>
      </c>
      <c r="C23" s="50">
        <v>60.4</v>
      </c>
    </row>
    <row r="24" spans="1:4" x14ac:dyDescent="0.35">
      <c r="A24" s="14" t="s">
        <v>1438</v>
      </c>
      <c r="B24" s="50">
        <v>1.5</v>
      </c>
      <c r="C24" s="50">
        <v>1.8</v>
      </c>
    </row>
    <row r="25" spans="1:4" x14ac:dyDescent="0.35">
      <c r="A25" s="14" t="s">
        <v>786</v>
      </c>
      <c r="B25" s="50">
        <f>SUM(B23:B24)</f>
        <v>-109</v>
      </c>
      <c r="C25" s="50">
        <f>SUM(C23:C24)</f>
        <v>62.199999999999996</v>
      </c>
    </row>
    <row r="26" spans="1:4" x14ac:dyDescent="0.35">
      <c r="A26" s="14" t="s">
        <v>750</v>
      </c>
      <c r="B26" s="50">
        <f>SUM(B25,B17)</f>
        <v>861.79999999999973</v>
      </c>
      <c r="C26" s="50">
        <f>SUM(C25,C17)</f>
        <v>29.099999999999994</v>
      </c>
    </row>
    <row r="29" spans="1:4" x14ac:dyDescent="0.35">
      <c r="A29" s="3"/>
      <c r="D29" s="16" t="str">
        <f ca="1">"/Comprehensive income by nature(headers="&amp;CELL("address",$B$1)&amp;":"&amp;CELL("address",$C$3)&amp;",labels="&amp;SUBSTITUTE(CELL("address",A29)&amp;":"&amp;CELL("address",A32),"$","")&amp;")"</f>
        <v>/Comprehensive income by nature(headers=$B$1:$C$3,labels=A29:A32)</v>
      </c>
    </row>
    <row r="30" spans="1:4" x14ac:dyDescent="0.35">
      <c r="A30" s="14" t="s">
        <v>751</v>
      </c>
      <c r="B30" s="50">
        <v>970.8</v>
      </c>
      <c r="C30" s="50">
        <v>-33.1</v>
      </c>
    </row>
    <row r="31" spans="1:4" x14ac:dyDescent="0.35">
      <c r="A31" s="14" t="s">
        <v>748</v>
      </c>
      <c r="B31" s="50">
        <f>SUM(B30:B30)</f>
        <v>970.8</v>
      </c>
      <c r="C31" s="50">
        <f>SUM(C30:C30)</f>
        <v>-33.1</v>
      </c>
    </row>
    <row r="34" spans="1:4" x14ac:dyDescent="0.35">
      <c r="A34" s="3"/>
      <c r="D34" s="16" t="str">
        <f ca="1">"/Comprehensive income net of tax(headers="&amp;CELL("address",$B$1)&amp;":"&amp;CELL("address",$C$3)&amp;",labels="&amp;SUBSTITUTE(CELL("address",A34)&amp;":"&amp;CELL("address",A37),"$","")&amp;")"</f>
        <v>/Comprehensive income net of tax(headers=$B$1:$C$3,labels=A34:A37)</v>
      </c>
    </row>
    <row r="35" spans="1:4" x14ac:dyDescent="0.35">
      <c r="A35" s="14" t="s">
        <v>751</v>
      </c>
      <c r="B35" s="50">
        <v>861.8</v>
      </c>
      <c r="C35" s="50">
        <v>29.1</v>
      </c>
    </row>
    <row r="36" spans="1:4" x14ac:dyDescent="0.35">
      <c r="A36" s="14" t="s">
        <v>752</v>
      </c>
      <c r="B36" s="50">
        <f>SUM(B35:B35)</f>
        <v>861.8</v>
      </c>
      <c r="C36" s="50">
        <f>SUM(C35:C35)</f>
        <v>29.1</v>
      </c>
    </row>
    <row r="38" spans="1:4" x14ac:dyDescent="0.35">
      <c r="D38" s="16" t="str">
        <f ca="1">"/Comprehensive income by nature(headers="&amp;CELL("address",$B$1)&amp;":"&amp;CELL("address",$C$3)&amp;",labels="&amp;SUBSTITUTE(CELL("address",A38)&amp;":"&amp;CELL("address",A44),"$","")&amp;")"</f>
        <v>/Comprehensive income by nature(headers=$B$1:$C$3,labels=A38:A44)</v>
      </c>
    </row>
    <row r="39" spans="1:4" x14ac:dyDescent="0.35">
      <c r="A39" s="14" t="s">
        <v>753</v>
      </c>
      <c r="B39" s="27">
        <v>9</v>
      </c>
      <c r="C39" s="27">
        <v>-0.31</v>
      </c>
    </row>
    <row r="40" spans="1:4" x14ac:dyDescent="0.35">
      <c r="A40" s="14" t="s">
        <v>754</v>
      </c>
      <c r="B40" s="27">
        <v>8.98</v>
      </c>
      <c r="C40" s="27">
        <v>-0.31</v>
      </c>
    </row>
    <row r="41" spans="1:4" x14ac:dyDescent="0.35">
      <c r="A41" s="60" t="s">
        <v>1162</v>
      </c>
      <c r="B41" s="24">
        <v>107876</v>
      </c>
      <c r="C41" s="24">
        <v>107876</v>
      </c>
    </row>
    <row r="42" spans="1:4" x14ac:dyDescent="0.35">
      <c r="A42" s="60" t="s">
        <v>1164</v>
      </c>
      <c r="B42" s="24">
        <v>226</v>
      </c>
      <c r="C42" s="24">
        <v>226</v>
      </c>
    </row>
    <row r="43" spans="1:4" x14ac:dyDescent="0.35">
      <c r="A43" s="60" t="s">
        <v>1163</v>
      </c>
      <c r="B43" s="24">
        <v>108102</v>
      </c>
      <c r="C43" s="24">
        <v>108102</v>
      </c>
    </row>
  </sheetData>
  <conditionalFormatting sqref="B1:C4">
    <cfRule type="expression" dxfId="109" priority="1">
      <formula>AND(ISTEXT(_xlfn.FORMULATEXT(B1)),OR(ISNUMBER(SEARCH("+",_xlfn.FORMULATEXT(B1))),ISNUMBER(SEARCH("-",_xlfn.FORMULATEXT(B1)))),ISERROR(SEARCH("""",_xlfn.FORMULATEXT(B1))))</formula>
    </cfRule>
    <cfRule type="expression" dxfId="108" priority="2">
      <formula>AND(ISTEXT(_xlfn.FORMULATEXT(B1)),ISERROR(SEARCH("""",_xlfn.FORMULATEXT(B1))))</formula>
    </cfRule>
  </conditionalFormatting>
  <conditionalFormatting sqref="B5:C15 B17:C40">
    <cfRule type="expression" dxfId="107" priority="9">
      <formula>AND(ISTEXT(_xlfn.FORMULATEXT(B5)),OR(ISNUMBER(SEARCH("+",_xlfn.FORMULATEXT(B5))),ISNUMBER(SEARCH("-",_xlfn.FORMULATEXT(B5)))))</formula>
    </cfRule>
    <cfRule type="expression" dxfId="106" priority="10">
      <formula>ISTEXT(_xlfn.FORMULATEXT(B5))</formula>
    </cfRule>
  </conditionalFormatting>
  <conditionalFormatting sqref="B41:C1048576">
    <cfRule type="expression" dxfId="105" priority="11">
      <formula>AND(ISTEXT(_xlfn.FORMULATEXT(B41)),OR(ISNUMBER(SEARCH("+",_xlfn.FORMULATEXT(B41))),ISNUMBER(SEARCH("-",_xlfn.FORMULATEXT(B41)))),ISERROR(SEARCH("""",_xlfn.FORMULATEXT(B41))))</formula>
    </cfRule>
    <cfRule type="expression" dxfId="104" priority="12">
      <formula>AND(ISTEXT(_xlfn.FORMULATEXT(B41)),ISERROR(SEARCH("""",_xlfn.FORMULATEXT(B41))))</formula>
    </cfRule>
  </conditionalFormatting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F369D-3832-45CB-9A99-DC8C1F91D3D4}">
  <sheetPr codeName="Balance_Sheet">
    <outlinePr summaryBelow="0" summaryRight="0"/>
    <pageSetUpPr fitToPage="1"/>
  </sheetPr>
  <dimension ref="A1:W57"/>
  <sheetViews>
    <sheetView workbookViewId="0">
      <pane xSplit="1" ySplit="3" topLeftCell="B4" activePane="bottomRight" state="frozen"/>
      <selection pane="topRight"/>
      <selection pane="bottomLeft"/>
      <selection pane="bottomRight" activeCell="A42" sqref="A42"/>
    </sheetView>
  </sheetViews>
  <sheetFormatPr defaultColWidth="9.1796875" defaultRowHeight="14.5" outlineLevelRow="1" x14ac:dyDescent="0.35"/>
  <cols>
    <col min="1" max="1" width="90.7265625" style="14" customWidth="1"/>
    <col min="2" max="3" width="12.7265625" style="24" customWidth="1"/>
    <col min="4" max="4" width="9.1796875" style="14" customWidth="1"/>
    <col min="5" max="16384" width="9.1796875" style="14"/>
  </cols>
  <sheetData>
    <row r="1" spans="1:22" x14ac:dyDescent="0.35">
      <c r="B1" s="29"/>
      <c r="C1" s="29"/>
    </row>
    <row r="2" spans="1:22" x14ac:dyDescent="0.35">
      <c r="B2" s="29" t="s">
        <v>72</v>
      </c>
      <c r="C2" s="29" t="s">
        <v>73</v>
      </c>
    </row>
    <row r="3" spans="1:22" x14ac:dyDescent="0.35">
      <c r="B3" s="29"/>
      <c r="C3" s="29"/>
    </row>
    <row r="4" spans="1:22" x14ac:dyDescent="0.35">
      <c r="D4" s="16" t="str">
        <f ca="1">"/Non-current assets(headers="&amp;CELL("address",$B$1)&amp;":"&amp;CELL("address",$C$3)&amp;",labels="&amp;SUBSTITUTE(CELL("address",A4)&amp;":"&amp;CELL("address",A15),"$","")&amp;")"</f>
        <v>/Non-current assets(headers=$B$1:$C$3,labels=A4:A15)</v>
      </c>
    </row>
    <row r="5" spans="1:22" x14ac:dyDescent="0.35">
      <c r="A5" s="14" t="s">
        <v>755</v>
      </c>
      <c r="B5" s="50">
        <v>3370.4</v>
      </c>
      <c r="C5" s="50">
        <v>3617.8</v>
      </c>
    </row>
    <row r="6" spans="1:22" x14ac:dyDescent="0.35">
      <c r="A6" s="14" t="s">
        <v>756</v>
      </c>
      <c r="B6" s="50">
        <v>2030.1</v>
      </c>
      <c r="C6" s="50">
        <v>2364.1999999999998</v>
      </c>
    </row>
    <row r="7" spans="1:22" x14ac:dyDescent="0.35">
      <c r="A7" s="14" t="s">
        <v>757</v>
      </c>
      <c r="B7" s="50">
        <v>189.4</v>
      </c>
      <c r="C7" s="50">
        <v>161.4</v>
      </c>
      <c r="D7" s="16"/>
    </row>
    <row r="8" spans="1:22" x14ac:dyDescent="0.35">
      <c r="A8" s="14" t="s">
        <v>1119</v>
      </c>
      <c r="B8" s="50">
        <v>25.2</v>
      </c>
      <c r="C8" s="50">
        <v>37.4</v>
      </c>
    </row>
    <row r="9" spans="1:22" x14ac:dyDescent="0.35">
      <c r="A9" s="14" t="s">
        <v>758</v>
      </c>
      <c r="B9" s="50">
        <v>34.6</v>
      </c>
      <c r="C9" s="50">
        <v>38.299999999999997</v>
      </c>
    </row>
    <row r="10" spans="1:22" s="51" customFormat="1" x14ac:dyDescent="0.35">
      <c r="A10" s="14" t="s">
        <v>1153</v>
      </c>
      <c r="B10" s="50">
        <v>0</v>
      </c>
      <c r="C10" s="50">
        <v>13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x14ac:dyDescent="0.35">
      <c r="A11" s="14" t="s">
        <v>759</v>
      </c>
      <c r="B11" s="50">
        <v>21.8</v>
      </c>
      <c r="C11" s="50">
        <v>26</v>
      </c>
      <c r="D11" s="16"/>
    </row>
    <row r="12" spans="1:22" x14ac:dyDescent="0.35">
      <c r="A12" s="14" t="s">
        <v>760</v>
      </c>
      <c r="B12" s="50">
        <v>14.4</v>
      </c>
      <c r="C12" s="50">
        <v>13.1</v>
      </c>
    </row>
    <row r="13" spans="1:22" x14ac:dyDescent="0.35">
      <c r="A13" s="14" t="s">
        <v>761</v>
      </c>
      <c r="B13" s="50">
        <v>175.4</v>
      </c>
      <c r="C13" s="50">
        <v>184.4</v>
      </c>
    </row>
    <row r="14" spans="1:22" x14ac:dyDescent="0.35">
      <c r="A14" s="14" t="s">
        <v>762</v>
      </c>
      <c r="B14" s="50">
        <f>SUM(B5:B13)</f>
        <v>5861.2999999999993</v>
      </c>
      <c r="C14" s="50">
        <f>SUM(C5:C13)</f>
        <v>6455.5999999999995</v>
      </c>
      <c r="D14" s="16"/>
    </row>
    <row r="16" spans="1:22" x14ac:dyDescent="0.35">
      <c r="D16" s="16" t="str">
        <f ca="1">"/Current assets(headers="&amp;CELL("address",$B$1)&amp;":"&amp;CELL("address",$C$3)&amp;",labels="&amp;SUBSTITUTE(CELL("address",A16)&amp;":"&amp;CELL("address",A24),"$","")&amp;")"</f>
        <v>/Current assets(headers=$B$1:$C$3,labels=A16:A24)</v>
      </c>
    </row>
    <row r="17" spans="1:4" x14ac:dyDescent="0.35">
      <c r="A17" s="14" t="s">
        <v>763</v>
      </c>
      <c r="B17" s="50">
        <v>18.3</v>
      </c>
      <c r="C17" s="50">
        <v>18.8</v>
      </c>
      <c r="D17" s="16"/>
    </row>
    <row r="18" spans="1:4" x14ac:dyDescent="0.35">
      <c r="A18" s="14" t="s">
        <v>802</v>
      </c>
      <c r="B18" s="50">
        <v>375.5</v>
      </c>
      <c r="C18" s="50">
        <v>450.7</v>
      </c>
    </row>
    <row r="19" spans="1:4" x14ac:dyDescent="0.35">
      <c r="A19" s="14" t="s">
        <v>764</v>
      </c>
      <c r="B19" s="50">
        <v>53.5</v>
      </c>
      <c r="C19" s="50">
        <v>69.099999999999994</v>
      </c>
    </row>
    <row r="20" spans="1:4" x14ac:dyDescent="0.35">
      <c r="A20" s="14" t="s">
        <v>765</v>
      </c>
      <c r="B20" s="50">
        <v>131.69999999999999</v>
      </c>
      <c r="C20" s="50">
        <v>72.7</v>
      </c>
      <c r="D20" s="16"/>
    </row>
    <row r="21" spans="1:4" x14ac:dyDescent="0.35">
      <c r="A21" s="14" t="s">
        <v>803</v>
      </c>
      <c r="B21" s="50">
        <v>12.9</v>
      </c>
      <c r="C21" s="50">
        <v>19.399999999999999</v>
      </c>
    </row>
    <row r="22" spans="1:4" x14ac:dyDescent="0.35">
      <c r="A22" s="14" t="s">
        <v>766</v>
      </c>
      <c r="B22" s="50">
        <v>931.8</v>
      </c>
      <c r="C22" s="50">
        <v>402.8</v>
      </c>
    </row>
    <row r="23" spans="1:4" x14ac:dyDescent="0.35">
      <c r="A23" s="14" t="s">
        <v>767</v>
      </c>
      <c r="B23" s="50">
        <f>SUM(B17:B22)</f>
        <v>1523.6999999999998</v>
      </c>
      <c r="C23" s="50">
        <f>SUM(C17:C22)</f>
        <v>1033.5</v>
      </c>
      <c r="D23" s="16"/>
    </row>
    <row r="25" spans="1:4" x14ac:dyDescent="0.35">
      <c r="D25" s="16" t="str">
        <f ca="1">"/Assets(headers="&amp;CELL("address",$B$1)&amp;":"&amp;CELL("address",$C$3)&amp;",labels="&amp;SUBSTITUTE(CELL("address",A25)&amp;":"&amp;CELL("address",A27),"$","")&amp;")"</f>
        <v>/Assets(headers=$B$1:$C$3,labels=A25:A27)</v>
      </c>
    </row>
    <row r="26" spans="1:4" x14ac:dyDescent="0.35">
      <c r="A26" s="14" t="s">
        <v>768</v>
      </c>
      <c r="B26" s="50">
        <f>SUM(B23,B14)</f>
        <v>7384.9999999999991</v>
      </c>
      <c r="C26" s="50">
        <f>SUM(C23,C14)</f>
        <v>7489.0999999999995</v>
      </c>
      <c r="D26" s="16"/>
    </row>
    <row r="28" spans="1:4" x14ac:dyDescent="0.35">
      <c r="D28" s="16" t="str">
        <f ca="1">"/Equity(headers="&amp;CELL("address",$B$1)&amp;":"&amp;CELL("address",$C$3)&amp;",labels="&amp;SUBSTITUTE(CELL("address",A28)&amp;":"&amp;CELL("address",A36),"$","")&amp;")"</f>
        <v>/Equity(headers=$B$1:$C$3,labels=A28:A36)</v>
      </c>
    </row>
    <row r="29" spans="1:4" x14ac:dyDescent="0.35">
      <c r="A29" s="14" t="s">
        <v>769</v>
      </c>
      <c r="B29" s="50">
        <v>1.7</v>
      </c>
      <c r="C29" s="50">
        <v>1.7</v>
      </c>
    </row>
    <row r="30" spans="1:4" x14ac:dyDescent="0.35">
      <c r="A30" s="14" t="s">
        <v>770</v>
      </c>
      <c r="B30" s="50">
        <v>2654</v>
      </c>
      <c r="C30" s="50">
        <v>2654</v>
      </c>
    </row>
    <row r="31" spans="1:4" x14ac:dyDescent="0.35">
      <c r="A31" s="14" t="s">
        <v>771</v>
      </c>
      <c r="B31" s="84">
        <v>0</v>
      </c>
      <c r="C31" s="84">
        <v>0</v>
      </c>
    </row>
    <row r="32" spans="1:4" x14ac:dyDescent="0.35">
      <c r="A32" s="14" t="s">
        <v>772</v>
      </c>
      <c r="B32" s="50">
        <v>-303.5</v>
      </c>
      <c r="C32" s="50">
        <v>-193</v>
      </c>
    </row>
    <row r="33" spans="1:23" x14ac:dyDescent="0.35">
      <c r="A33" s="14" t="s">
        <v>773</v>
      </c>
      <c r="B33" s="50">
        <v>893</v>
      </c>
      <c r="C33" s="50">
        <v>-89.2</v>
      </c>
    </row>
    <row r="34" spans="1:23" x14ac:dyDescent="0.35">
      <c r="A34" s="14" t="s">
        <v>774</v>
      </c>
      <c r="B34" s="50">
        <f>SUM(B29:B33)</f>
        <v>3245.2</v>
      </c>
      <c r="C34" s="50">
        <f>SUM(C29:C33)</f>
        <v>2373.5</v>
      </c>
    </row>
    <row r="35" spans="1:23" x14ac:dyDescent="0.35">
      <c r="A35" s="14" t="s">
        <v>617</v>
      </c>
      <c r="B35" s="50">
        <f>SUM(B34)</f>
        <v>3245.2</v>
      </c>
      <c r="C35" s="50">
        <f>SUM(C34)</f>
        <v>2373.5</v>
      </c>
    </row>
    <row r="37" spans="1:23" x14ac:dyDescent="0.35">
      <c r="D37" s="16" t="str">
        <f ca="1">"/Non-current liabilities(headers="&amp;CELL("address",$B$1)&amp;":"&amp;CELL("address",$C$3)&amp;",labels="&amp;SUBSTITUTE(CELL("address",A37)&amp;":"&amp;CELL("address",A44),"$","")&amp;")"</f>
        <v>/Non-current liabilities(headers=$B$1:$C$3,labels=A37:A44)</v>
      </c>
    </row>
    <row r="38" spans="1:23" x14ac:dyDescent="0.35">
      <c r="A38" s="14" t="s">
        <v>775</v>
      </c>
      <c r="B38" s="50">
        <v>1829.8</v>
      </c>
      <c r="C38" s="50">
        <v>2570.9</v>
      </c>
    </row>
    <row r="39" spans="1:23" x14ac:dyDescent="0.35">
      <c r="A39" s="14" t="s">
        <v>776</v>
      </c>
      <c r="B39" s="50">
        <v>156.6</v>
      </c>
      <c r="C39" s="50">
        <v>131.9</v>
      </c>
    </row>
    <row r="40" spans="1:23" x14ac:dyDescent="0.35">
      <c r="A40" s="14" t="s">
        <v>1120</v>
      </c>
      <c r="B40" s="50">
        <v>259.5</v>
      </c>
      <c r="C40" s="50">
        <v>320.60000000000002</v>
      </c>
    </row>
    <row r="41" spans="1:23" x14ac:dyDescent="0.35">
      <c r="A41" s="14" t="s">
        <v>464</v>
      </c>
      <c r="B41" s="50">
        <v>91.4</v>
      </c>
      <c r="C41" s="50">
        <v>102.1</v>
      </c>
    </row>
    <row r="42" spans="1:23" x14ac:dyDescent="0.35">
      <c r="A42" s="51" t="s">
        <v>804</v>
      </c>
      <c r="B42" s="50">
        <v>37.299999999999997</v>
      </c>
      <c r="C42" s="50">
        <v>40.200000000000003</v>
      </c>
    </row>
    <row r="43" spans="1:23" x14ac:dyDescent="0.35">
      <c r="A43" s="14" t="s">
        <v>777</v>
      </c>
      <c r="B43" s="50">
        <f>SUM(B38:B42)</f>
        <v>2374.6</v>
      </c>
      <c r="C43" s="50">
        <f>SUM(C38:C42)</f>
        <v>3165.7</v>
      </c>
    </row>
    <row r="45" spans="1:23" collapsed="1" x14ac:dyDescent="0.35">
      <c r="D45" s="16" t="str">
        <f ca="1">"/Current liabilities(headers="&amp;CELL("address",$B$1)&amp;":"&amp;CELL("address",$C$3)&amp;",labels="&amp;SUBSTITUTE(CELL("address",A45)&amp;":"&amp;CELL("address",A55),"$","")&amp;")"</f>
        <v>/Current liabilities(headers=$B$1:$C$3,labels=A45:A55)</v>
      </c>
    </row>
    <row r="46" spans="1:23" hidden="1" outlineLevel="1" x14ac:dyDescent="0.35">
      <c r="A46" s="14" t="s">
        <v>775</v>
      </c>
    </row>
    <row r="47" spans="1:23" s="51" customFormat="1" x14ac:dyDescent="0.35">
      <c r="A47" s="14" t="s">
        <v>1157</v>
      </c>
      <c r="B47" s="50">
        <v>135.19999999999999</v>
      </c>
      <c r="C47" s="50">
        <v>114.9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</row>
    <row r="48" spans="1:23" s="51" customFormat="1" x14ac:dyDescent="0.35">
      <c r="A48" s="14" t="s">
        <v>1154</v>
      </c>
      <c r="B48" s="50">
        <v>93.2</v>
      </c>
      <c r="C48" s="50">
        <v>111.9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</row>
    <row r="49" spans="1:4" x14ac:dyDescent="0.35">
      <c r="A49" s="14" t="s">
        <v>778</v>
      </c>
      <c r="B49" s="50">
        <v>62.7</v>
      </c>
      <c r="C49" s="50">
        <v>36</v>
      </c>
    </row>
    <row r="50" spans="1:4" x14ac:dyDescent="0.35">
      <c r="A50" s="14" t="s">
        <v>779</v>
      </c>
      <c r="B50" s="50">
        <v>377.6</v>
      </c>
      <c r="C50" s="50">
        <v>451.1</v>
      </c>
    </row>
    <row r="51" spans="1:4" x14ac:dyDescent="0.35">
      <c r="A51" s="14" t="s">
        <v>780</v>
      </c>
      <c r="B51" s="50">
        <v>902.2</v>
      </c>
      <c r="C51" s="50">
        <v>985.2</v>
      </c>
    </row>
    <row r="52" spans="1:4" x14ac:dyDescent="0.35">
      <c r="A52" s="14" t="s">
        <v>776</v>
      </c>
      <c r="B52" s="50">
        <v>46.2</v>
      </c>
      <c r="C52" s="50">
        <v>52.5</v>
      </c>
    </row>
    <row r="53" spans="1:4" x14ac:dyDescent="0.35">
      <c r="A53" s="14" t="s">
        <v>781</v>
      </c>
      <c r="B53" s="50">
        <v>148.1</v>
      </c>
      <c r="C53" s="50">
        <v>198.3</v>
      </c>
    </row>
    <row r="54" spans="1:4" x14ac:dyDescent="0.35">
      <c r="A54" s="14" t="s">
        <v>782</v>
      </c>
      <c r="B54" s="50">
        <f>SUM(B46:B53)</f>
        <v>1765.2</v>
      </c>
      <c r="C54" s="50">
        <f>SUM(C46:C53)</f>
        <v>1949.9</v>
      </c>
    </row>
    <row r="56" spans="1:4" x14ac:dyDescent="0.35">
      <c r="D56" s="16" t="str">
        <f ca="1">"/Equity and liabilities(headers="&amp;CELL("address",$B$1)&amp;":"&amp;CELL("address",$C$3)&amp;",labels="&amp;SUBSTITUTE(CELL("address",A56)&amp;":"&amp;CELL("address",A58),"$","")&amp;")"</f>
        <v>/Equity and liabilities(headers=$B$1:$C$3,labels=A56:A58)</v>
      </c>
    </row>
    <row r="57" spans="1:4" x14ac:dyDescent="0.35">
      <c r="A57" s="14" t="s">
        <v>783</v>
      </c>
      <c r="B57" s="50">
        <f>SUM(B54,B43,B35)</f>
        <v>7385</v>
      </c>
      <c r="C57" s="50">
        <f>SUM(C54,C43,C35)</f>
        <v>7489.1</v>
      </c>
    </row>
  </sheetData>
  <conditionalFormatting sqref="B1:C3">
    <cfRule type="expression" dxfId="103" priority="17">
      <formula>AND(ISTEXT(_xlfn.FORMULATEXT(B1)),OR(ISNUMBER(SEARCH("+",_xlfn.FORMULATEXT(B1))),ISNUMBER(SEARCH("-",_xlfn.FORMULATEXT(B1)))),ISERROR(SEARCH("""",_xlfn.FORMULATEXT(B1))))</formula>
    </cfRule>
    <cfRule type="expression" dxfId="102" priority="18">
      <formula>AND(ISTEXT(_xlfn.FORMULATEXT(B1)),ISERROR(SEARCH("""",_xlfn.FORMULATEXT(B1))))</formula>
    </cfRule>
  </conditionalFormatting>
  <conditionalFormatting sqref="B4:C12">
    <cfRule type="expression" dxfId="101" priority="25">
      <formula>AND(ISTEXT(_xlfn.FORMULATEXT(B4)),OR(ISNUMBER(SEARCH("+",_xlfn.FORMULATEXT(B4))),ISNUMBER(SEARCH("-",_xlfn.FORMULATEXT(B4)))))</formula>
    </cfRule>
    <cfRule type="expression" dxfId="100" priority="26">
      <formula>ISTEXT(_xlfn.FORMULATEXT(B4))</formula>
    </cfRule>
  </conditionalFormatting>
  <conditionalFormatting sqref="B14:C36 B37:B58">
    <cfRule type="expression" dxfId="99" priority="15">
      <formula>AND(ISTEXT(_xlfn.FORMULATEXT(B14)),OR(ISNUMBER(SEARCH("+",_xlfn.FORMULATEXT(B14))),ISNUMBER(SEARCH("-",_xlfn.FORMULATEXT(B14)))))</formula>
    </cfRule>
    <cfRule type="expression" dxfId="98" priority="16">
      <formula>ISTEXT(_xlfn.FORMULATEXT(B14))</formula>
    </cfRule>
  </conditionalFormatting>
  <conditionalFormatting sqref="C37:C57">
    <cfRule type="expression" dxfId="97" priority="9">
      <formula>AND(ISTEXT(_xlfn.FORMULATEXT(C37)),OR(ISNUMBER(SEARCH("+",_xlfn.FORMULATEXT(C37))),ISNUMBER(SEARCH("-",_xlfn.FORMULATEXT(C37)))))</formula>
    </cfRule>
    <cfRule type="expression" dxfId="96" priority="10">
      <formula>ISTEXT(_xlfn.FORMULATEXT(C37))</formula>
    </cfRule>
  </conditionalFormatting>
  <conditionalFormatting sqref="C58 B59:C1048576">
    <cfRule type="expression" dxfId="95" priority="27">
      <formula>AND(ISTEXT(_xlfn.FORMULATEXT(B58)),OR(ISNUMBER(SEARCH("+",_xlfn.FORMULATEXT(B58))),ISNUMBER(SEARCH("-",_xlfn.FORMULATEXT(B58)))),ISERROR(SEARCH("""",_xlfn.FORMULATEXT(B58))))</formula>
    </cfRule>
    <cfRule type="expression" dxfId="94" priority="28">
      <formula>AND(ISTEXT(_xlfn.FORMULATEXT(B58)),ISERROR(SEARCH("""",_xlfn.FORMULATEXT(B58))))</formula>
    </cfRule>
  </conditionalFormatting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DFC60-A763-4AFB-B2E8-6C80494E279E}">
  <sheetPr codeName="Changes_In_Equity">
    <outlinePr summaryBelow="0" summaryRight="0"/>
    <pageSetUpPr fitToPage="1"/>
  </sheetPr>
  <dimension ref="A1:K23"/>
  <sheetViews>
    <sheetView zoomScale="89" zoomScaleNormal="89" workbookViewId="0">
      <pane xSplit="1" topLeftCell="B1" activePane="topRight" state="frozen"/>
      <selection pane="topRight" activeCell="C8" sqref="C8"/>
    </sheetView>
  </sheetViews>
  <sheetFormatPr defaultColWidth="9.1796875" defaultRowHeight="14.5" x14ac:dyDescent="0.35"/>
  <cols>
    <col min="1" max="1" width="59.26953125" style="14" customWidth="1"/>
    <col min="2" max="2" width="6.1796875" style="14" customWidth="1"/>
    <col min="3" max="9" width="11.7265625" style="24" customWidth="1"/>
    <col min="10" max="10" width="5.1796875" style="24" customWidth="1"/>
    <col min="11" max="11" width="90.7265625" style="14" customWidth="1"/>
    <col min="12" max="16384" width="9.1796875" style="14"/>
  </cols>
  <sheetData>
    <row r="1" spans="1:11" x14ac:dyDescent="0.35">
      <c r="C1" s="126"/>
      <c r="D1" s="126"/>
      <c r="E1" s="126"/>
      <c r="F1" s="126"/>
      <c r="G1" s="126"/>
      <c r="H1" s="126"/>
      <c r="I1" s="126"/>
      <c r="J1" s="83"/>
    </row>
    <row r="2" spans="1:11" ht="15" customHeight="1" x14ac:dyDescent="0.35">
      <c r="C2" s="126" t="s">
        <v>72</v>
      </c>
      <c r="D2" s="126"/>
      <c r="E2" s="126"/>
      <c r="F2" s="126"/>
      <c r="G2" s="126"/>
      <c r="H2" s="126"/>
      <c r="I2" s="126"/>
      <c r="J2" s="83"/>
    </row>
    <row r="3" spans="1:11" s="25" customFormat="1" ht="101.5" x14ac:dyDescent="0.35">
      <c r="C3" s="29" t="s">
        <v>769</v>
      </c>
      <c r="D3" s="29" t="s">
        <v>770</v>
      </c>
      <c r="E3" s="29" t="s">
        <v>771</v>
      </c>
      <c r="F3" s="29" t="s">
        <v>772</v>
      </c>
      <c r="G3" s="29" t="s">
        <v>784</v>
      </c>
      <c r="H3" s="29" t="s">
        <v>785</v>
      </c>
      <c r="I3" s="29" t="s">
        <v>617</v>
      </c>
      <c r="J3" s="83"/>
    </row>
    <row r="4" spans="1:11" s="25" customFormat="1" x14ac:dyDescent="0.35">
      <c r="C4" s="26"/>
      <c r="D4" s="26"/>
      <c r="E4" s="26"/>
      <c r="F4" s="26"/>
      <c r="G4" s="26"/>
      <c r="H4" s="26"/>
      <c r="I4" s="26"/>
      <c r="J4" s="26"/>
      <c r="K4" s="16" t="str">
        <f ca="1">"/Statement of changes in equity(headers="&amp;CELL("address",$B$1)&amp;":"&amp;CELL("address",$J$3)&amp;",labels="&amp;SUBSTITUTE(CELL("address",A4)&amp;":"&amp;CELL("address",A12),"$","")&amp;")"</f>
        <v>/Statement of changes in equity(headers=$B$1:$J$3,labels=A4:A12)</v>
      </c>
    </row>
    <row r="5" spans="1:11" x14ac:dyDescent="0.35">
      <c r="A5" s="43" t="s">
        <v>1081</v>
      </c>
      <c r="B5" s="43"/>
      <c r="C5" s="52">
        <v>1.7</v>
      </c>
      <c r="D5" s="52">
        <v>2654</v>
      </c>
      <c r="E5" s="52">
        <v>0</v>
      </c>
      <c r="F5" s="52">
        <v>-193</v>
      </c>
      <c r="G5" s="52">
        <v>-89.2</v>
      </c>
      <c r="H5" s="52">
        <f>SUM(C5:G5)</f>
        <v>2373.5</v>
      </c>
      <c r="I5" s="52">
        <f>SUM(H5)</f>
        <v>2373.5</v>
      </c>
      <c r="J5" s="52"/>
    </row>
    <row r="6" spans="1:11" x14ac:dyDescent="0.35">
      <c r="A6" s="14" t="s">
        <v>748</v>
      </c>
      <c r="C6" s="52">
        <v>0</v>
      </c>
      <c r="D6" s="52">
        <v>0</v>
      </c>
      <c r="E6" s="52">
        <v>0</v>
      </c>
      <c r="F6" s="52">
        <v>0</v>
      </c>
      <c r="G6" s="84">
        <v>970.8</v>
      </c>
      <c r="H6" s="52">
        <f>SUM(C6:G6)</f>
        <v>970.8</v>
      </c>
      <c r="I6" s="52">
        <f>SUM(H6:H6)</f>
        <v>970.8</v>
      </c>
      <c r="J6" s="52"/>
    </row>
    <row r="7" spans="1:11" x14ac:dyDescent="0.35">
      <c r="A7" s="14" t="s">
        <v>786</v>
      </c>
      <c r="C7" s="52">
        <v>0</v>
      </c>
      <c r="D7" s="52">
        <v>0</v>
      </c>
      <c r="E7" s="52">
        <v>0</v>
      </c>
      <c r="F7" s="52">
        <v>-110.5</v>
      </c>
      <c r="G7" s="52">
        <v>1.5</v>
      </c>
      <c r="H7" s="52">
        <f>SUM(C7:G7)</f>
        <v>-109</v>
      </c>
      <c r="I7" s="52">
        <f>SUM(H7:H7)</f>
        <v>-109</v>
      </c>
      <c r="J7" s="52"/>
    </row>
    <row r="8" spans="1:11" ht="15" customHeight="1" x14ac:dyDescent="0.35">
      <c r="A8" s="14" t="s">
        <v>787</v>
      </c>
      <c r="C8" s="52">
        <f>SUM(C6:C7)</f>
        <v>0</v>
      </c>
      <c r="D8" s="52">
        <f>SUM(D6:D7)</f>
        <v>0</v>
      </c>
      <c r="E8" s="52">
        <f>SUM(E6:E7)</f>
        <v>0</v>
      </c>
      <c r="F8" s="52">
        <f>SUM(F6:F7)</f>
        <v>-110.5</v>
      </c>
      <c r="G8" s="52">
        <f>SUM(G6:G7)</f>
        <v>972.3</v>
      </c>
      <c r="H8" s="52">
        <f>SUM(H6,H7)</f>
        <v>861.8</v>
      </c>
      <c r="I8" s="52">
        <f>SUM(I6:I7)</f>
        <v>861.8</v>
      </c>
      <c r="J8" s="52"/>
    </row>
    <row r="9" spans="1:11" s="25" customFormat="1" x14ac:dyDescent="0.35">
      <c r="A9" s="14" t="s">
        <v>788</v>
      </c>
      <c r="B9" s="14"/>
      <c r="C9" s="52">
        <v>0</v>
      </c>
      <c r="D9" s="52">
        <v>0</v>
      </c>
      <c r="E9" s="52">
        <v>0</v>
      </c>
      <c r="F9" s="52">
        <v>0</v>
      </c>
      <c r="G9" s="52">
        <v>9.9</v>
      </c>
      <c r="H9" s="52">
        <f>SUM(C9:G9)</f>
        <v>9.9</v>
      </c>
      <c r="I9" s="52">
        <f>SUM(H9:H9)</f>
        <v>9.9</v>
      </c>
      <c r="J9" s="52"/>
    </row>
    <row r="10" spans="1:11" x14ac:dyDescent="0.35">
      <c r="A10" s="14" t="s">
        <v>789</v>
      </c>
      <c r="C10" s="52">
        <f>SUM(C9:C9)</f>
        <v>0</v>
      </c>
      <c r="D10" s="52">
        <f t="shared" ref="D10:I10" si="0">SUM(D9:D9)</f>
        <v>0</v>
      </c>
      <c r="E10" s="52">
        <f t="shared" si="0"/>
        <v>0</v>
      </c>
      <c r="F10" s="52">
        <f t="shared" si="0"/>
        <v>0</v>
      </c>
      <c r="G10" s="52">
        <f t="shared" si="0"/>
        <v>9.9</v>
      </c>
      <c r="H10" s="52">
        <f t="shared" si="0"/>
        <v>9.9</v>
      </c>
      <c r="I10" s="52">
        <f t="shared" si="0"/>
        <v>9.9</v>
      </c>
      <c r="J10" s="52"/>
    </row>
    <row r="11" spans="1:11" x14ac:dyDescent="0.35">
      <c r="A11" s="43" t="s">
        <v>610</v>
      </c>
      <c r="B11" s="43"/>
      <c r="C11" s="52">
        <f t="shared" ref="C11:I11" si="1">SUM(C5,C8,C10)</f>
        <v>1.7</v>
      </c>
      <c r="D11" s="52">
        <f>SUM(D5,D8,D10)</f>
        <v>2654</v>
      </c>
      <c r="E11" s="52">
        <f t="shared" si="1"/>
        <v>0</v>
      </c>
      <c r="F11" s="52">
        <f>SUM(F5,F8,F10)</f>
        <v>-303.5</v>
      </c>
      <c r="G11" s="52">
        <f t="shared" si="1"/>
        <v>892.99999999999989</v>
      </c>
      <c r="H11" s="52">
        <f t="shared" si="1"/>
        <v>3245.2000000000003</v>
      </c>
      <c r="I11" s="52">
        <f t="shared" si="1"/>
        <v>3245.2000000000003</v>
      </c>
      <c r="J11" s="52"/>
    </row>
    <row r="13" spans="1:11" x14ac:dyDescent="0.35">
      <c r="C13" s="126"/>
      <c r="D13" s="126"/>
      <c r="E13" s="126"/>
      <c r="F13" s="126"/>
      <c r="G13" s="126"/>
      <c r="H13" s="126"/>
      <c r="I13" s="126"/>
      <c r="J13" s="83"/>
      <c r="K13" s="16"/>
    </row>
    <row r="14" spans="1:11" x14ac:dyDescent="0.35">
      <c r="C14" s="126" t="s">
        <v>73</v>
      </c>
      <c r="D14" s="126"/>
      <c r="E14" s="126"/>
      <c r="F14" s="126"/>
      <c r="G14" s="126"/>
      <c r="H14" s="126"/>
      <c r="I14" s="126"/>
      <c r="J14" s="83"/>
    </row>
    <row r="15" spans="1:11" ht="101.5" x14ac:dyDescent="0.35">
      <c r="A15" s="25"/>
      <c r="B15" s="25"/>
      <c r="C15" s="29" t="s">
        <v>769</v>
      </c>
      <c r="D15" s="29" t="s">
        <v>770</v>
      </c>
      <c r="E15" s="29" t="s">
        <v>771</v>
      </c>
      <c r="F15" s="29" t="s">
        <v>772</v>
      </c>
      <c r="G15" s="29" t="s">
        <v>784</v>
      </c>
      <c r="H15" s="29" t="s">
        <v>785</v>
      </c>
      <c r="I15" s="29" t="s">
        <v>617</v>
      </c>
      <c r="J15" s="83"/>
    </row>
    <row r="16" spans="1:11" x14ac:dyDescent="0.35">
      <c r="A16" s="25"/>
      <c r="B16" s="25"/>
      <c r="C16" s="26"/>
      <c r="D16" s="26"/>
      <c r="E16" s="26"/>
      <c r="F16" s="26"/>
      <c r="G16" s="26"/>
      <c r="H16" s="26"/>
      <c r="I16" s="26"/>
      <c r="J16" s="26"/>
      <c r="K16" s="16" t="str">
        <f ca="1">"/Statement of changes in equity(headers="&amp;CELL("address",$B$13)&amp;":"&amp;CELL("address",$J$15)&amp;",labels="&amp;SUBSTITUTE(CELL("address",A16)&amp;":"&amp;CELL("address",A24),"$","")&amp;")"</f>
        <v>/Statement of changes in equity(headers=$B$13:$J$15,labels=A16:A24)</v>
      </c>
    </row>
    <row r="17" spans="1:11" x14ac:dyDescent="0.35">
      <c r="A17" s="43" t="s">
        <v>1081</v>
      </c>
      <c r="B17" s="43"/>
      <c r="C17" s="50">
        <v>1.7</v>
      </c>
      <c r="D17" s="52">
        <v>2654</v>
      </c>
      <c r="E17" s="52">
        <v>0</v>
      </c>
      <c r="F17" s="52">
        <v>-253.4</v>
      </c>
      <c r="G17" s="52">
        <v>-65.2</v>
      </c>
      <c r="H17" s="52">
        <f>SUM(C17:G17)</f>
        <v>2337.1</v>
      </c>
      <c r="I17" s="52">
        <f>SUM(H17:H17)</f>
        <v>2337.1</v>
      </c>
      <c r="J17" s="52"/>
    </row>
    <row r="18" spans="1:11" x14ac:dyDescent="0.35">
      <c r="A18" s="14" t="s">
        <v>748</v>
      </c>
      <c r="C18" s="52">
        <v>0</v>
      </c>
      <c r="D18" s="52">
        <v>0</v>
      </c>
      <c r="E18" s="52">
        <v>0</v>
      </c>
      <c r="F18" s="52">
        <v>0</v>
      </c>
      <c r="G18" s="52">
        <v>-33.1</v>
      </c>
      <c r="H18" s="52">
        <f t="shared" ref="H18:H19" si="2">SUM(C18:G18)</f>
        <v>-33.1</v>
      </c>
      <c r="I18" s="52">
        <f>SUM(H18:H18)</f>
        <v>-33.1</v>
      </c>
      <c r="J18" s="52"/>
    </row>
    <row r="19" spans="1:11" x14ac:dyDescent="0.35">
      <c r="A19" s="14" t="s">
        <v>786</v>
      </c>
      <c r="C19" s="52">
        <v>0</v>
      </c>
      <c r="D19" s="52">
        <v>0</v>
      </c>
      <c r="E19" s="52">
        <v>0</v>
      </c>
      <c r="F19" s="52">
        <v>60.4</v>
      </c>
      <c r="G19" s="52">
        <v>1.8</v>
      </c>
      <c r="H19" s="52">
        <f t="shared" si="2"/>
        <v>62.199999999999996</v>
      </c>
      <c r="I19" s="52">
        <f>SUM(H19:H19)</f>
        <v>62.199999999999996</v>
      </c>
      <c r="J19" s="52"/>
    </row>
    <row r="20" spans="1:11" x14ac:dyDescent="0.35">
      <c r="A20" s="14" t="s">
        <v>787</v>
      </c>
      <c r="C20" s="52">
        <f>SUM(C18,C19)</f>
        <v>0</v>
      </c>
      <c r="D20" s="52">
        <f>SUM(D18,D19)</f>
        <v>0</v>
      </c>
      <c r="E20" s="52">
        <f>SUM(E18,E19)</f>
        <v>0</v>
      </c>
      <c r="F20" s="52">
        <f>SUM(F18,F19)</f>
        <v>60.4</v>
      </c>
      <c r="G20" s="52">
        <f>SUM(G18:G19)</f>
        <v>-31.3</v>
      </c>
      <c r="H20" s="52">
        <f>SUM(H18:H19)</f>
        <v>29.099999999999994</v>
      </c>
      <c r="I20" s="52">
        <f>SUM(I18:I19)</f>
        <v>29.099999999999994</v>
      </c>
      <c r="J20" s="52"/>
      <c r="K20" s="16"/>
    </row>
    <row r="21" spans="1:11" x14ac:dyDescent="0.35">
      <c r="A21" s="14" t="s">
        <v>788</v>
      </c>
      <c r="C21" s="52">
        <v>0</v>
      </c>
      <c r="D21" s="52">
        <v>0</v>
      </c>
      <c r="E21" s="52">
        <v>0</v>
      </c>
      <c r="F21" s="52">
        <v>0</v>
      </c>
      <c r="G21" s="52">
        <v>7.3</v>
      </c>
      <c r="H21" s="52">
        <f t="shared" ref="H21" si="3">SUM(C21:G21)</f>
        <v>7.3</v>
      </c>
      <c r="I21" s="52">
        <f>SUM(H21:H21)</f>
        <v>7.3</v>
      </c>
      <c r="J21" s="52"/>
    </row>
    <row r="22" spans="1:11" x14ac:dyDescent="0.35">
      <c r="A22" s="14" t="s">
        <v>789</v>
      </c>
      <c r="C22" s="52">
        <f t="shared" ref="C22:I22" si="4">SUM(C21:C21)</f>
        <v>0</v>
      </c>
      <c r="D22" s="52">
        <f t="shared" si="4"/>
        <v>0</v>
      </c>
      <c r="E22" s="52">
        <f t="shared" si="4"/>
        <v>0</v>
      </c>
      <c r="F22" s="52">
        <f t="shared" si="4"/>
        <v>0</v>
      </c>
      <c r="G22" s="52">
        <f t="shared" si="4"/>
        <v>7.3</v>
      </c>
      <c r="H22" s="52">
        <f t="shared" si="4"/>
        <v>7.3</v>
      </c>
      <c r="I22" s="52">
        <f t="shared" si="4"/>
        <v>7.3</v>
      </c>
      <c r="J22" s="52"/>
    </row>
    <row r="23" spans="1:11" x14ac:dyDescent="0.35">
      <c r="A23" s="43" t="s">
        <v>610</v>
      </c>
      <c r="B23" s="43"/>
      <c r="C23" s="52">
        <f t="shared" ref="C23:I23" si="5">SUM(C17,C20,C22)</f>
        <v>1.7</v>
      </c>
      <c r="D23" s="52">
        <f t="shared" si="5"/>
        <v>2654</v>
      </c>
      <c r="E23" s="52">
        <f t="shared" si="5"/>
        <v>0</v>
      </c>
      <c r="F23" s="52">
        <f t="shared" si="5"/>
        <v>-193</v>
      </c>
      <c r="G23" s="52">
        <f t="shared" si="5"/>
        <v>-89.2</v>
      </c>
      <c r="H23" s="52">
        <f t="shared" si="5"/>
        <v>2373.5</v>
      </c>
      <c r="I23" s="52">
        <f t="shared" si="5"/>
        <v>2373.5</v>
      </c>
      <c r="J23" s="52"/>
    </row>
  </sheetData>
  <mergeCells count="4">
    <mergeCell ref="C13:I13"/>
    <mergeCell ref="C14:I14"/>
    <mergeCell ref="C2:I2"/>
    <mergeCell ref="C1:I1"/>
  </mergeCells>
  <conditionalFormatting sqref="C1:C2 C12:J12 C13:C14 C24:J1048576">
    <cfRule type="expression" dxfId="93" priority="101">
      <formula>AND(ISTEXT(_xlfn.FORMULATEXT(C1)),OR(ISNUMBER(SEARCH("+",_xlfn.FORMULATEXT(C1))),ISNUMBER(SEARCH("-",_xlfn.FORMULATEXT(C1)))),ISERROR(SEARCH("""",_xlfn.FORMULATEXT(C1))))</formula>
    </cfRule>
    <cfRule type="expression" dxfId="92" priority="102">
      <formula>AND(ISTEXT(_xlfn.FORMULATEXT(C1)),ISERROR(SEARCH("""",_xlfn.FORMULATEXT(C1))))</formula>
    </cfRule>
  </conditionalFormatting>
  <conditionalFormatting sqref="C6:F6">
    <cfRule type="expression" dxfId="91" priority="15">
      <formula>AND(ISTEXT(_xlfn.FORMULATEXT(C6)),OR(ISNUMBER(SEARCH("+",_xlfn.FORMULATEXT(C6))),ISNUMBER(SEARCH("-",_xlfn.FORMULATEXT(C6)))))</formula>
    </cfRule>
    <cfRule type="expression" dxfId="90" priority="16">
      <formula>ISTEXT(_xlfn.FORMULATEXT(C6))</formula>
    </cfRule>
  </conditionalFormatting>
  <conditionalFormatting sqref="C18:G23">
    <cfRule type="expression" dxfId="89" priority="3">
      <formula>AND(ISTEXT(_xlfn.FORMULATEXT(C18)),OR(ISNUMBER(SEARCH("+",_xlfn.FORMULATEXT(C18))),ISNUMBER(SEARCH("-",_xlfn.FORMULATEXT(C18)))))</formula>
    </cfRule>
    <cfRule type="expression" dxfId="88" priority="4">
      <formula>ISTEXT(_xlfn.FORMULATEXT(C18))</formula>
    </cfRule>
  </conditionalFormatting>
  <conditionalFormatting sqref="C7:H7">
    <cfRule type="expression" dxfId="87" priority="13">
      <formula>AND(ISTEXT(_xlfn.FORMULATEXT(C7)),OR(ISNUMBER(SEARCH("+",_xlfn.FORMULATEXT(C7))),ISNUMBER(SEARCH("-",_xlfn.FORMULATEXT(C7)))))</formula>
    </cfRule>
    <cfRule type="expression" dxfId="86" priority="14">
      <formula>ISTEXT(_xlfn.FORMULATEXT(C7))</formula>
    </cfRule>
  </conditionalFormatting>
  <conditionalFormatting sqref="C3:J5 H6 I6:J7 C15:J16">
    <cfRule type="expression" dxfId="85" priority="95">
      <formula>AND(ISTEXT(_xlfn.FORMULATEXT(C3)),OR(ISNUMBER(SEARCH("+",_xlfn.FORMULATEXT(C3))),ISNUMBER(SEARCH("-",_xlfn.FORMULATEXT(C3)))))</formula>
    </cfRule>
    <cfRule type="expression" dxfId="84" priority="96">
      <formula>ISTEXT(_xlfn.FORMULATEXT(C3))</formula>
    </cfRule>
  </conditionalFormatting>
  <conditionalFormatting sqref="C8:J11">
    <cfRule type="expression" dxfId="83" priority="1">
      <formula>AND(ISTEXT(_xlfn.FORMULATEXT(C8)),OR(ISNUMBER(SEARCH("+",_xlfn.FORMULATEXT(C8))),ISNUMBER(SEARCH("-",_xlfn.FORMULATEXT(C8)))))</formula>
    </cfRule>
    <cfRule type="expression" dxfId="82" priority="2">
      <formula>ISTEXT(_xlfn.FORMULATEXT(C8))</formula>
    </cfRule>
  </conditionalFormatting>
  <conditionalFormatting sqref="D17:G17">
    <cfRule type="expression" dxfId="81" priority="5">
      <formula>AND(ISTEXT(_xlfn.FORMULATEXT(D17)),OR(ISNUMBER(SEARCH("+",_xlfn.FORMULATEXT(D17))),ISNUMBER(SEARCH("-",_xlfn.FORMULATEXT(D17)))))</formula>
    </cfRule>
    <cfRule type="expression" dxfId="80" priority="6">
      <formula>ISTEXT(_xlfn.FORMULATEXT(D17))</formula>
    </cfRule>
  </conditionalFormatting>
  <conditionalFormatting sqref="G6">
    <cfRule type="expression" dxfId="79" priority="43">
      <formula>AND(ISTEXT(_xlfn.FORMULATEXT(G6)),OR(ISNUMBER(SEARCH("+",_xlfn.FORMULATEXT(G6))),ISNUMBER(SEARCH("-",_xlfn.FORMULATEXT(G6)))))</formula>
    </cfRule>
    <cfRule type="expression" dxfId="78" priority="44">
      <formula>ISTEXT(_xlfn.FORMULATEXT(G6))</formula>
    </cfRule>
  </conditionalFormatting>
  <conditionalFormatting sqref="H17:J23">
    <cfRule type="expression" dxfId="77" priority="19">
      <formula>AND(ISTEXT(_xlfn.FORMULATEXT(H17)),OR(ISNUMBER(SEARCH("+",_xlfn.FORMULATEXT(H17))),ISNUMBER(SEARCH("-",_xlfn.FORMULATEXT(H17)))))</formula>
    </cfRule>
    <cfRule type="expression" dxfId="76" priority="20">
      <formula>ISTEXT(_xlfn.FORMULATEXT(H17))</formula>
    </cfRule>
  </conditionalFormatting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D1A04-A659-4678-BCCC-D860AEB45778}">
  <sheetPr codeName="Cash_Flow">
    <outlinePr summaryBelow="0" summaryRight="0"/>
    <pageSetUpPr fitToPage="1"/>
  </sheetPr>
  <dimension ref="A1:Z42"/>
  <sheetViews>
    <sheetView workbookViewId="0">
      <pane xSplit="1" ySplit="3" topLeftCell="B4" activePane="bottomRight" state="frozen"/>
      <selection pane="topRight"/>
      <selection pane="bottomLeft"/>
      <selection pane="bottomRight" activeCell="D23" sqref="D23:I28"/>
    </sheetView>
  </sheetViews>
  <sheetFormatPr defaultColWidth="9.1796875" defaultRowHeight="14.5" x14ac:dyDescent="0.35"/>
  <cols>
    <col min="1" max="1" width="57.81640625" style="14" customWidth="1"/>
    <col min="2" max="3" width="12.7265625" style="24" customWidth="1"/>
    <col min="4" max="4" width="19.7265625" style="14" customWidth="1"/>
    <col min="5" max="5" width="29.26953125" style="14" customWidth="1"/>
    <col min="6" max="16384" width="9.1796875" style="14"/>
  </cols>
  <sheetData>
    <row r="1" spans="1:11" x14ac:dyDescent="0.35">
      <c r="B1" s="29"/>
      <c r="C1" s="29"/>
    </row>
    <row r="2" spans="1:11" x14ac:dyDescent="0.35">
      <c r="B2" s="29" t="s">
        <v>72</v>
      </c>
      <c r="C2" s="29" t="s">
        <v>73</v>
      </c>
    </row>
    <row r="3" spans="1:11" x14ac:dyDescent="0.35">
      <c r="B3" s="29"/>
      <c r="C3" s="29"/>
    </row>
    <row r="4" spans="1:11" x14ac:dyDescent="0.35">
      <c r="A4" s="3"/>
      <c r="D4" s="16" t="str">
        <f ca="1">"/Operating activities(headers="&amp;CELL("address",$B$1)&amp;":"&amp;CELL("address",$C$3)&amp;",labels="&amp;SUBSTITUTE(CELL("address",A4)&amp;":"&amp;CELL("address",A20),"$","")&amp;")"</f>
        <v>/Operating activities(headers=$B$1:$C$3,labels=A4:A20)</v>
      </c>
    </row>
    <row r="5" spans="1:11" x14ac:dyDescent="0.35">
      <c r="A5" s="14" t="s">
        <v>1118</v>
      </c>
      <c r="B5" s="50">
        <v>1123</v>
      </c>
      <c r="C5" s="50">
        <v>146</v>
      </c>
      <c r="D5"/>
      <c r="E5"/>
      <c r="F5"/>
      <c r="G5"/>
      <c r="H5"/>
    </row>
    <row r="6" spans="1:11" x14ac:dyDescent="0.35">
      <c r="A6" t="s">
        <v>1363</v>
      </c>
      <c r="B6" s="50">
        <v>413.1</v>
      </c>
      <c r="C6" s="50">
        <v>385.5</v>
      </c>
      <c r="D6"/>
      <c r="E6"/>
      <c r="F6"/>
      <c r="G6"/>
      <c r="H6"/>
      <c r="I6"/>
      <c r="J6"/>
      <c r="K6"/>
    </row>
    <row r="7" spans="1:11" x14ac:dyDescent="0.35">
      <c r="A7" s="14" t="s">
        <v>788</v>
      </c>
      <c r="B7" s="50">
        <v>9.9</v>
      </c>
      <c r="C7" s="50">
        <v>7.3</v>
      </c>
      <c r="D7"/>
      <c r="E7"/>
      <c r="F7"/>
      <c r="G7"/>
      <c r="H7"/>
      <c r="I7"/>
      <c r="J7"/>
      <c r="K7"/>
    </row>
    <row r="8" spans="1:11" x14ac:dyDescent="0.35">
      <c r="A8" s="14" t="s">
        <v>464</v>
      </c>
      <c r="B8" s="50">
        <v>15.6</v>
      </c>
      <c r="C8" s="50">
        <v>-7.4</v>
      </c>
      <c r="D8"/>
      <c r="E8"/>
      <c r="F8"/>
      <c r="G8"/>
      <c r="H8"/>
      <c r="I8"/>
      <c r="J8"/>
      <c r="K8"/>
    </row>
    <row r="9" spans="1:11" x14ac:dyDescent="0.35">
      <c r="A9" s="14" t="s">
        <v>1121</v>
      </c>
      <c r="B9" s="50">
        <v>-921</v>
      </c>
      <c r="C9" s="50">
        <v>23.3</v>
      </c>
      <c r="D9"/>
      <c r="E9"/>
      <c r="F9"/>
      <c r="G9"/>
      <c r="H9"/>
      <c r="I9"/>
      <c r="J9"/>
      <c r="K9"/>
    </row>
    <row r="10" spans="1:11" x14ac:dyDescent="0.35">
      <c r="A10" s="14" t="s">
        <v>790</v>
      </c>
      <c r="B10" s="50">
        <f>SUM(B6:B9)</f>
        <v>-482.4</v>
      </c>
      <c r="C10" s="50">
        <f>SUM(C6:C9)</f>
        <v>408.70000000000005</v>
      </c>
      <c r="D10"/>
      <c r="E10"/>
      <c r="F10"/>
      <c r="G10"/>
      <c r="H10"/>
      <c r="I10"/>
      <c r="J10"/>
      <c r="K10"/>
    </row>
    <row r="11" spans="1:11" x14ac:dyDescent="0.35">
      <c r="A11" s="14" t="s">
        <v>1122</v>
      </c>
      <c r="B11" s="50">
        <v>-0.2</v>
      </c>
      <c r="C11" s="50">
        <v>0.3</v>
      </c>
      <c r="D11"/>
      <c r="E11"/>
      <c r="F11"/>
      <c r="G11"/>
      <c r="H11"/>
      <c r="I11"/>
      <c r="J11"/>
      <c r="K11"/>
    </row>
    <row r="12" spans="1:11" x14ac:dyDescent="0.35">
      <c r="A12" s="14" t="s">
        <v>1123</v>
      </c>
      <c r="B12" s="50">
        <v>16.899999999999999</v>
      </c>
      <c r="C12" s="50">
        <v>-88.9</v>
      </c>
      <c r="D12"/>
      <c r="E12"/>
      <c r="F12"/>
      <c r="G12"/>
      <c r="H12"/>
      <c r="I12"/>
      <c r="J12"/>
      <c r="K12"/>
    </row>
    <row r="13" spans="1:11" x14ac:dyDescent="0.35">
      <c r="A13" s="14" t="s">
        <v>1124</v>
      </c>
      <c r="B13" s="50">
        <v>-151.30000000000001</v>
      </c>
      <c r="C13" s="50">
        <v>40.700000000000003</v>
      </c>
      <c r="D13"/>
      <c r="E13"/>
      <c r="F13"/>
      <c r="G13"/>
      <c r="H13"/>
      <c r="I13"/>
      <c r="J13"/>
      <c r="K13"/>
    </row>
    <row r="14" spans="1:11" x14ac:dyDescent="0.35">
      <c r="A14" s="14" t="s">
        <v>1125</v>
      </c>
      <c r="B14" s="50">
        <v>17.600000000000001</v>
      </c>
      <c r="C14" s="50">
        <v>26.6</v>
      </c>
      <c r="D14"/>
      <c r="E14"/>
      <c r="F14"/>
      <c r="G14"/>
      <c r="H14"/>
      <c r="I14"/>
      <c r="J14"/>
      <c r="K14"/>
    </row>
    <row r="15" spans="1:11" x14ac:dyDescent="0.35">
      <c r="A15" s="14" t="s">
        <v>792</v>
      </c>
      <c r="B15" s="50">
        <f>SUM(B11:B14)</f>
        <v>-117.00000000000003</v>
      </c>
      <c r="C15" s="50">
        <f>SUM(C11:C14)</f>
        <v>-21.300000000000004</v>
      </c>
      <c r="D15"/>
      <c r="E15"/>
      <c r="F15"/>
      <c r="G15"/>
      <c r="H15"/>
      <c r="I15"/>
      <c r="J15"/>
      <c r="K15"/>
    </row>
    <row r="16" spans="1:11" x14ac:dyDescent="0.35">
      <c r="A16" s="14" t="s">
        <v>1229</v>
      </c>
      <c r="B16" s="50">
        <v>-20.3</v>
      </c>
      <c r="C16" s="50">
        <v>-10.7</v>
      </c>
      <c r="D16"/>
      <c r="E16"/>
      <c r="F16"/>
      <c r="G16"/>
      <c r="H16"/>
      <c r="I16"/>
      <c r="J16"/>
      <c r="K16"/>
    </row>
    <row r="17" spans="1:26" x14ac:dyDescent="0.35">
      <c r="A17" s="14" t="s">
        <v>1364</v>
      </c>
      <c r="B17" s="50">
        <v>-100.8</v>
      </c>
      <c r="C17" s="50">
        <v>-142.30000000000001</v>
      </c>
      <c r="D17"/>
      <c r="E17"/>
      <c r="F17"/>
      <c r="G17"/>
      <c r="H17"/>
      <c r="I17"/>
      <c r="J17"/>
      <c r="K17"/>
    </row>
    <row r="18" spans="1:26" x14ac:dyDescent="0.35">
      <c r="A18" s="14" t="s">
        <v>791</v>
      </c>
      <c r="B18" s="50">
        <v>-62.4</v>
      </c>
      <c r="C18" s="50">
        <v>-64.900000000000006</v>
      </c>
      <c r="D18"/>
      <c r="E18"/>
      <c r="F18"/>
      <c r="G18"/>
      <c r="H18"/>
      <c r="I18"/>
      <c r="J18"/>
      <c r="K18"/>
    </row>
    <row r="19" spans="1:26" x14ac:dyDescent="0.35">
      <c r="A19" s="14" t="s">
        <v>619</v>
      </c>
      <c r="B19" s="50">
        <f>SUM(B15:B18,B10,B5)+0.1</f>
        <v>340.20000000000005</v>
      </c>
      <c r="C19" s="50">
        <f>SUM(C15:C18,C10,C5)</f>
        <v>315.5</v>
      </c>
      <c r="D19"/>
      <c r="E19"/>
      <c r="F19"/>
      <c r="G19"/>
      <c r="H19"/>
    </row>
    <row r="20" spans="1:26" x14ac:dyDescent="0.35">
      <c r="D20"/>
      <c r="E20"/>
      <c r="F20"/>
      <c r="G20"/>
      <c r="H20"/>
    </row>
    <row r="21" spans="1:26" x14ac:dyDescent="0.35">
      <c r="A21" s="3"/>
      <c r="D21" s="16" t="str">
        <f ca="1">"/Investing activities(headers="&amp;CELL("address",$B$1)&amp;":"&amp;CELL("address",$C$3)&amp;",labels="&amp;SUBSTITUTE(CELL("address",A21)&amp;":"&amp;CELL("address",A29),"$","")&amp;")"</f>
        <v>/Investing activities(headers=$B$1:$C$3,labels=A21:A29)</v>
      </c>
    </row>
    <row r="22" spans="1:26" x14ac:dyDescent="0.35">
      <c r="A22" s="14" t="s">
        <v>793</v>
      </c>
      <c r="B22" s="50">
        <v>0</v>
      </c>
      <c r="C22" s="50">
        <v>-428.4</v>
      </c>
    </row>
    <row r="23" spans="1:26" x14ac:dyDescent="0.35">
      <c r="A23" s="14" t="s">
        <v>1360</v>
      </c>
      <c r="B23" s="50">
        <v>991.1</v>
      </c>
      <c r="C23" s="50">
        <v>0</v>
      </c>
      <c r="D23"/>
      <c r="E23"/>
      <c r="F23"/>
      <c r="G23"/>
      <c r="H23"/>
      <c r="I23"/>
    </row>
    <row r="24" spans="1:26" s="51" customFormat="1" x14ac:dyDescent="0.35">
      <c r="A24" s="14" t="s">
        <v>1153</v>
      </c>
      <c r="B24" s="50">
        <v>0</v>
      </c>
      <c r="C24" s="50">
        <v>-5.8</v>
      </c>
      <c r="D24"/>
      <c r="E24"/>
      <c r="F24"/>
      <c r="G24"/>
      <c r="H24"/>
      <c r="I2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x14ac:dyDescent="0.35">
      <c r="A25" s="14" t="s">
        <v>794</v>
      </c>
      <c r="B25" s="50">
        <v>-162.33000000000001</v>
      </c>
      <c r="C25" s="50">
        <v>-163.30000000000001</v>
      </c>
      <c r="D25"/>
      <c r="E25"/>
      <c r="F25"/>
      <c r="G25"/>
      <c r="H25"/>
      <c r="I25"/>
    </row>
    <row r="26" spans="1:26" x14ac:dyDescent="0.35">
      <c r="A26" s="14" t="s">
        <v>1126</v>
      </c>
      <c r="B26" s="50">
        <v>-7.3</v>
      </c>
      <c r="C26" s="50">
        <v>-4.4000000000000004</v>
      </c>
      <c r="D26"/>
      <c r="E26"/>
      <c r="F26"/>
      <c r="G26"/>
      <c r="H26"/>
      <c r="I26"/>
    </row>
    <row r="27" spans="1:26" x14ac:dyDescent="0.35">
      <c r="A27" s="14" t="s">
        <v>1361</v>
      </c>
      <c r="B27" s="50">
        <v>18.8</v>
      </c>
      <c r="C27" s="50">
        <v>0</v>
      </c>
      <c r="D27"/>
      <c r="E27"/>
      <c r="F27"/>
      <c r="G27"/>
      <c r="H27"/>
      <c r="I27"/>
    </row>
    <row r="28" spans="1:26" x14ac:dyDescent="0.35">
      <c r="A28" s="14" t="s">
        <v>643</v>
      </c>
      <c r="B28" s="50">
        <f>SUM(B22:B27)</f>
        <v>840.27</v>
      </c>
      <c r="C28" s="50">
        <f>SUM(C22:C27)</f>
        <v>-601.9</v>
      </c>
      <c r="D28"/>
      <c r="E28"/>
      <c r="F28"/>
      <c r="G28"/>
      <c r="H28"/>
      <c r="I28"/>
    </row>
    <row r="30" spans="1:26" x14ac:dyDescent="0.35">
      <c r="A30" s="3"/>
      <c r="D30" s="16" t="str">
        <f ca="1">"/Financing activities(headers="&amp;CELL("address",$B$1)&amp;":"&amp;CELL("address",$C$3)&amp;",labels="&amp;SUBSTITUTE(CELL("address",A30)&amp;":"&amp;CELL("address",A36),"$","")&amp;")"</f>
        <v>/Financing activities(headers=$B$1:$C$3,labels=A30:A36)</v>
      </c>
    </row>
    <row r="31" spans="1:26" x14ac:dyDescent="0.35">
      <c r="A31" s="14" t="s">
        <v>1353</v>
      </c>
      <c r="B31" s="50">
        <v>-699.1</v>
      </c>
      <c r="C31" s="50">
        <v>-83.2</v>
      </c>
    </row>
    <row r="32" spans="1:26" x14ac:dyDescent="0.35">
      <c r="A32" s="14" t="s">
        <v>1354</v>
      </c>
      <c r="B32" s="50">
        <v>112.1</v>
      </c>
      <c r="C32" s="50">
        <v>491.4</v>
      </c>
    </row>
    <row r="33" spans="1:4" x14ac:dyDescent="0.35">
      <c r="A33" s="14" t="s">
        <v>1355</v>
      </c>
      <c r="B33" s="50">
        <v>-57.2</v>
      </c>
      <c r="C33" s="50">
        <v>-64.099999999999994</v>
      </c>
    </row>
    <row r="34" spans="1:4" x14ac:dyDescent="0.35">
      <c r="A34" s="14" t="s">
        <v>1127</v>
      </c>
      <c r="B34" s="50">
        <v>-4.9000000000000004</v>
      </c>
      <c r="C34" s="50">
        <v>-108.3</v>
      </c>
    </row>
    <row r="35" spans="1:4" x14ac:dyDescent="0.35">
      <c r="A35" s="14" t="s">
        <v>667</v>
      </c>
      <c r="B35" s="50">
        <f>SUM(B31:B34)</f>
        <v>-649.1</v>
      </c>
      <c r="C35" s="50">
        <f>SUM(C31:C34)</f>
        <v>235.8</v>
      </c>
    </row>
    <row r="38" spans="1:4" x14ac:dyDescent="0.35">
      <c r="D38" s="16" t="str">
        <f ca="1">"/Cash flow statement(headers="&amp;CELL("address",$B$1)&amp;":"&amp;CELL("address",$C$3)&amp;",labels="&amp;SUBSTITUTE(CELL("address",A38)&amp;":"&amp;CELL("address",A43),"$","")&amp;")"</f>
        <v>/Cash flow statement(headers=$B$1:$C$3,labels=A38:A43)</v>
      </c>
    </row>
    <row r="39" spans="1:4" x14ac:dyDescent="0.35">
      <c r="A39" s="14" t="s">
        <v>795</v>
      </c>
      <c r="B39" s="50">
        <f>SUM(B35,B28,B19)</f>
        <v>531.37</v>
      </c>
      <c r="C39" s="50">
        <f>SUM(C35,C28,C19)</f>
        <v>-50.599999999999966</v>
      </c>
    </row>
    <row r="40" spans="1:4" x14ac:dyDescent="0.35">
      <c r="A40" s="14" t="s">
        <v>796</v>
      </c>
      <c r="B40" s="50">
        <v>402.8</v>
      </c>
      <c r="C40" s="50">
        <v>450.6</v>
      </c>
    </row>
    <row r="41" spans="1:4" x14ac:dyDescent="0.35">
      <c r="A41" s="14" t="s">
        <v>797</v>
      </c>
      <c r="B41" s="50">
        <v>-2.4</v>
      </c>
      <c r="C41" s="50">
        <v>2.8</v>
      </c>
    </row>
    <row r="42" spans="1:4" x14ac:dyDescent="0.35">
      <c r="A42" s="14" t="s">
        <v>798</v>
      </c>
      <c r="B42" s="50">
        <f>SUM(B40:B41,B39)</f>
        <v>931.77</v>
      </c>
      <c r="C42" s="50">
        <f>SUM(C40:C41,C39)</f>
        <v>402.80000000000007</v>
      </c>
    </row>
  </sheetData>
  <conditionalFormatting sqref="B1:C3">
    <cfRule type="expression" dxfId="75" priority="5">
      <formula>AND(ISTEXT(_xlfn.FORMULATEXT(B1)),OR(ISNUMBER(SEARCH("+",_xlfn.FORMULATEXT(B1))),ISNUMBER(SEARCH("-",_xlfn.FORMULATEXT(B1)))),ISERROR(SEARCH("""",_xlfn.FORMULATEXT(B1))))</formula>
    </cfRule>
    <cfRule type="expression" dxfId="74" priority="6">
      <formula>AND(ISTEXT(_xlfn.FORMULATEXT(B1)),ISERROR(SEARCH("""",_xlfn.FORMULATEXT(B1))))</formula>
    </cfRule>
  </conditionalFormatting>
  <conditionalFormatting sqref="B4:C42 D18">
    <cfRule type="expression" dxfId="73" priority="3">
      <formula>AND(ISTEXT(_xlfn.FORMULATEXT(B4)),OR(ISNUMBER(SEARCH("+",_xlfn.FORMULATEXT(B4))),ISNUMBER(SEARCH("-",_xlfn.FORMULATEXT(B4)))))</formula>
    </cfRule>
    <cfRule type="expression" dxfId="72" priority="4">
      <formula>ISTEXT(_xlfn.FORMULATEXT(B4))</formula>
    </cfRule>
  </conditionalFormatting>
  <conditionalFormatting sqref="B43:C1048576">
    <cfRule type="expression" dxfId="71" priority="7">
      <formula>AND(ISTEXT(_xlfn.FORMULATEXT(B43)),OR(ISNUMBER(SEARCH("+",_xlfn.FORMULATEXT(B43))),ISNUMBER(SEARCH("-",_xlfn.FORMULATEXT(B43)))),ISERROR(SEARCH("""",_xlfn.FORMULATEXT(B43))))</formula>
    </cfRule>
    <cfRule type="expression" dxfId="70" priority="8">
      <formula>AND(ISTEXT(_xlfn.FORMULATEXT(B43)),ISERROR(SEARCH("""",_xlfn.FORMULATEXT(B43))))</formula>
    </cfRule>
  </conditionalFormatting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D2916-9887-45C2-81E6-894331943467}">
  <sheetPr codeName="ESEF_tags2">
    <outlinePr summaryBelow="0" summaryRight="0"/>
  </sheetPr>
  <dimension ref="A1:AD270"/>
  <sheetViews>
    <sheetView showGridLines="0" view="pageBreakPreview" zoomScaleNormal="70" zoomScaleSheetLayoutView="100" workbookViewId="0">
      <pane ySplit="4" topLeftCell="A81" activePane="bottomLeft" state="frozen"/>
      <selection pane="bottomLeft" activeCell="A97" sqref="A97"/>
    </sheetView>
  </sheetViews>
  <sheetFormatPr defaultColWidth="9.1796875" defaultRowHeight="14.5" outlineLevelCol="1" x14ac:dyDescent="0.35"/>
  <cols>
    <col min="1" max="1" width="129.453125" style="12" bestFit="1" customWidth="1" collapsed="1"/>
    <col min="2" max="2" width="46" hidden="1" customWidth="1" outlineLevel="1"/>
    <col min="3" max="3" width="22.7265625" hidden="1" customWidth="1" outlineLevel="1"/>
    <col min="4" max="29" width="9.1796875" hidden="1" customWidth="1" outlineLevel="1"/>
  </cols>
  <sheetData>
    <row r="1" spans="1:30" x14ac:dyDescent="0.35">
      <c r="A1" s="1" t="s">
        <v>1158</v>
      </c>
      <c r="AD1" s="1"/>
    </row>
    <row r="2" spans="1:30" s="1" customFormat="1" x14ac:dyDescent="0.35">
      <c r="A2" s="53" t="s">
        <v>1159</v>
      </c>
      <c r="D2" s="30"/>
    </row>
    <row r="3" spans="1:30" s="55" customFormat="1" x14ac:dyDescent="0.35">
      <c r="A3" s="54" t="s">
        <v>1160</v>
      </c>
      <c r="D3" s="56"/>
    </row>
    <row r="4" spans="1:30" s="55" customFormat="1" ht="16.5" customHeight="1" x14ac:dyDescent="0.35">
      <c r="A4" s="54"/>
      <c r="D4" s="56"/>
    </row>
    <row r="5" spans="1:30" s="59" customFormat="1" x14ac:dyDescent="0.35">
      <c r="A5" s="57"/>
      <c r="B5" s="58"/>
    </row>
    <row r="6" spans="1:30" x14ac:dyDescent="0.35">
      <c r="A6" s="32" t="s">
        <v>832</v>
      </c>
      <c r="B6" s="31"/>
      <c r="C6" s="31"/>
      <c r="D6" s="1"/>
    </row>
    <row r="7" spans="1:30" x14ac:dyDescent="0.35">
      <c r="A7" s="12" t="s">
        <v>833</v>
      </c>
    </row>
    <row r="8" spans="1:30" x14ac:dyDescent="0.35">
      <c r="D8" s="33"/>
      <c r="E8" s="33"/>
      <c r="F8" s="33"/>
      <c r="G8" s="33"/>
    </row>
    <row r="9" spans="1:30" s="31" customFormat="1" x14ac:dyDescent="0.35">
      <c r="A9" s="32" t="s">
        <v>834</v>
      </c>
    </row>
    <row r="10" spans="1:30" x14ac:dyDescent="0.35">
      <c r="A10" s="12" t="s">
        <v>147</v>
      </c>
    </row>
    <row r="11" spans="1:30" x14ac:dyDescent="0.35">
      <c r="A11" s="12" t="s">
        <v>162</v>
      </c>
    </row>
    <row r="12" spans="1:30" x14ac:dyDescent="0.35">
      <c r="A12" s="12" t="s">
        <v>154</v>
      </c>
    </row>
    <row r="13" spans="1:30" x14ac:dyDescent="0.35">
      <c r="A13" s="12" t="s">
        <v>155</v>
      </c>
    </row>
    <row r="14" spans="1:30" x14ac:dyDescent="0.35">
      <c r="A14" s="12" t="s">
        <v>156</v>
      </c>
    </row>
    <row r="15" spans="1:30" x14ac:dyDescent="0.35">
      <c r="A15" s="12" t="s">
        <v>157</v>
      </c>
    </row>
    <row r="16" spans="1:30" x14ac:dyDescent="0.35">
      <c r="A16" s="12" t="s">
        <v>158</v>
      </c>
    </row>
    <row r="17" spans="1:1" x14ac:dyDescent="0.35">
      <c r="A17" s="12" t="s">
        <v>159</v>
      </c>
    </row>
    <row r="18" spans="1:1" x14ac:dyDescent="0.35">
      <c r="A18" s="12" t="s">
        <v>160</v>
      </c>
    </row>
    <row r="19" spans="1:1" x14ac:dyDescent="0.35">
      <c r="A19" s="12" t="s">
        <v>161</v>
      </c>
    </row>
    <row r="20" spans="1:1" x14ac:dyDescent="0.35">
      <c r="A20" s="12" t="s">
        <v>163</v>
      </c>
    </row>
    <row r="21" spans="1:1" x14ac:dyDescent="0.35">
      <c r="A21" s="12" t="s">
        <v>835</v>
      </c>
    </row>
    <row r="22" spans="1:1" x14ac:dyDescent="0.35">
      <c r="A22" s="12" t="s">
        <v>836</v>
      </c>
    </row>
    <row r="23" spans="1:1" x14ac:dyDescent="0.35">
      <c r="A23" s="12" t="s">
        <v>837</v>
      </c>
    </row>
    <row r="24" spans="1:1" x14ac:dyDescent="0.35">
      <c r="A24" s="12" t="s">
        <v>838</v>
      </c>
    </row>
    <row r="25" spans="1:1" x14ac:dyDescent="0.35">
      <c r="A25" s="12" t="s">
        <v>839</v>
      </c>
    </row>
    <row r="26" spans="1:1" x14ac:dyDescent="0.35">
      <c r="A26" s="12" t="s">
        <v>840</v>
      </c>
    </row>
    <row r="27" spans="1:1" x14ac:dyDescent="0.35">
      <c r="A27" s="12" t="s">
        <v>841</v>
      </c>
    </row>
    <row r="28" spans="1:1" x14ac:dyDescent="0.35">
      <c r="A28" s="12" t="s">
        <v>842</v>
      </c>
    </row>
    <row r="29" spans="1:1" x14ac:dyDescent="0.35">
      <c r="A29" s="12" t="s">
        <v>843</v>
      </c>
    </row>
    <row r="30" spans="1:1" x14ac:dyDescent="0.35">
      <c r="A30" s="12" t="s">
        <v>844</v>
      </c>
    </row>
    <row r="31" spans="1:1" x14ac:dyDescent="0.35">
      <c r="A31" s="12" t="s">
        <v>845</v>
      </c>
    </row>
    <row r="33" spans="1:29" s="31" customFormat="1" x14ac:dyDescent="0.35">
      <c r="A33" s="32" t="s">
        <v>849</v>
      </c>
    </row>
    <row r="34" spans="1:29" s="14" customFormat="1" x14ac:dyDescent="0.35">
      <c r="A34" s="34" t="s">
        <v>850</v>
      </c>
    </row>
    <row r="35" spans="1:29" x14ac:dyDescent="0.35">
      <c r="A35" s="35" t="s">
        <v>851</v>
      </c>
    </row>
    <row r="36" spans="1:29" x14ac:dyDescent="0.35">
      <c r="A36" s="35" t="s">
        <v>852</v>
      </c>
    </row>
    <row r="37" spans="1:29" x14ac:dyDescent="0.35">
      <c r="A37" s="35" t="s">
        <v>853</v>
      </c>
    </row>
    <row r="38" spans="1:29" x14ac:dyDescent="0.35">
      <c r="A38" s="35" t="s">
        <v>854</v>
      </c>
    </row>
    <row r="39" spans="1:29" x14ac:dyDescent="0.35">
      <c r="A39" s="35" t="s">
        <v>855</v>
      </c>
    </row>
    <row r="40" spans="1:29" x14ac:dyDescent="0.35">
      <c r="A40" s="35" t="s">
        <v>856</v>
      </c>
    </row>
    <row r="41" spans="1:29" x14ac:dyDescent="0.35">
      <c r="A41" s="35" t="s">
        <v>857</v>
      </c>
    </row>
    <row r="42" spans="1:29" x14ac:dyDescent="0.35">
      <c r="A42" s="35" t="s">
        <v>858</v>
      </c>
    </row>
    <row r="43" spans="1:29" x14ac:dyDescent="0.35">
      <c r="A43" s="35" t="s">
        <v>859</v>
      </c>
    </row>
    <row r="44" spans="1:29" x14ac:dyDescent="0.35">
      <c r="A44" s="35" t="s">
        <v>860</v>
      </c>
    </row>
    <row r="45" spans="1:29" x14ac:dyDescent="0.35">
      <c r="A45" s="36" t="s">
        <v>861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 spans="1:29" s="14" customFormat="1" x14ac:dyDescent="0.35">
      <c r="A46" s="35" t="s">
        <v>862</v>
      </c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</row>
    <row r="47" spans="1:29" x14ac:dyDescent="0.35">
      <c r="A47" s="35" t="s">
        <v>863</v>
      </c>
    </row>
    <row r="48" spans="1:29" x14ac:dyDescent="0.35">
      <c r="A48" s="35" t="s">
        <v>864</v>
      </c>
    </row>
    <row r="49" spans="1:1" x14ac:dyDescent="0.35">
      <c r="A49" s="35" t="s">
        <v>865</v>
      </c>
    </row>
    <row r="50" spans="1:1" x14ac:dyDescent="0.35">
      <c r="A50" s="35" t="s">
        <v>866</v>
      </c>
    </row>
    <row r="51" spans="1:1" x14ac:dyDescent="0.35">
      <c r="A51" s="35" t="s">
        <v>867</v>
      </c>
    </row>
    <row r="52" spans="1:1" x14ac:dyDescent="0.35">
      <c r="A52" s="37" t="s">
        <v>868</v>
      </c>
    </row>
    <row r="53" spans="1:1" x14ac:dyDescent="0.35">
      <c r="A53" s="35" t="s">
        <v>869</v>
      </c>
    </row>
    <row r="54" spans="1:1" x14ac:dyDescent="0.35">
      <c r="A54" s="35" t="s">
        <v>870</v>
      </c>
    </row>
    <row r="55" spans="1:1" x14ac:dyDescent="0.35">
      <c r="A55" s="35" t="s">
        <v>871</v>
      </c>
    </row>
    <row r="56" spans="1:1" x14ac:dyDescent="0.35">
      <c r="A56" s="37" t="s">
        <v>872</v>
      </c>
    </row>
    <row r="57" spans="1:1" x14ac:dyDescent="0.35">
      <c r="A57" s="37" t="s">
        <v>873</v>
      </c>
    </row>
    <row r="58" spans="1:1" x14ac:dyDescent="0.35">
      <c r="A58" s="35" t="s">
        <v>874</v>
      </c>
    </row>
    <row r="59" spans="1:1" x14ac:dyDescent="0.35">
      <c r="A59" s="35" t="s">
        <v>875</v>
      </c>
    </row>
    <row r="60" spans="1:1" x14ac:dyDescent="0.35">
      <c r="A60" s="35" t="s">
        <v>876</v>
      </c>
    </row>
    <row r="61" spans="1:1" x14ac:dyDescent="0.35">
      <c r="A61" s="35" t="s">
        <v>877</v>
      </c>
    </row>
    <row r="62" spans="1:1" x14ac:dyDescent="0.35">
      <c r="A62" s="35" t="s">
        <v>878</v>
      </c>
    </row>
    <row r="63" spans="1:1" x14ac:dyDescent="0.35">
      <c r="A63" s="35" t="s">
        <v>879</v>
      </c>
    </row>
    <row r="64" spans="1:1" x14ac:dyDescent="0.35">
      <c r="A64" s="35" t="s">
        <v>880</v>
      </c>
    </row>
    <row r="65" spans="1:1" x14ac:dyDescent="0.35">
      <c r="A65" s="35" t="s">
        <v>881</v>
      </c>
    </row>
    <row r="66" spans="1:1" x14ac:dyDescent="0.35">
      <c r="A66" s="35" t="s">
        <v>882</v>
      </c>
    </row>
    <row r="67" spans="1:1" x14ac:dyDescent="0.35">
      <c r="A67" s="35" t="s">
        <v>883</v>
      </c>
    </row>
    <row r="68" spans="1:1" x14ac:dyDescent="0.35">
      <c r="A68" s="35" t="s">
        <v>884</v>
      </c>
    </row>
    <row r="69" spans="1:1" x14ac:dyDescent="0.35">
      <c r="A69" s="37" t="s">
        <v>846</v>
      </c>
    </row>
    <row r="70" spans="1:1" x14ac:dyDescent="0.35">
      <c r="A70" s="37" t="s">
        <v>847</v>
      </c>
    </row>
    <row r="71" spans="1:1" x14ac:dyDescent="0.35">
      <c r="A71" s="37" t="s">
        <v>848</v>
      </c>
    </row>
    <row r="72" spans="1:1" x14ac:dyDescent="0.35">
      <c r="A72" s="35" t="s">
        <v>885</v>
      </c>
    </row>
    <row r="73" spans="1:1" x14ac:dyDescent="0.35">
      <c r="A73" s="35" t="s">
        <v>886</v>
      </c>
    </row>
    <row r="74" spans="1:1" x14ac:dyDescent="0.35">
      <c r="A74" s="35" t="s">
        <v>887</v>
      </c>
    </row>
    <row r="75" spans="1:1" x14ac:dyDescent="0.35">
      <c r="A75" s="35" t="s">
        <v>888</v>
      </c>
    </row>
    <row r="76" spans="1:1" x14ac:dyDescent="0.35">
      <c r="A76" s="35" t="s">
        <v>889</v>
      </c>
    </row>
    <row r="77" spans="1:1" x14ac:dyDescent="0.35">
      <c r="A77" s="35" t="s">
        <v>890</v>
      </c>
    </row>
    <row r="78" spans="1:1" x14ac:dyDescent="0.35">
      <c r="A78" s="37" t="s">
        <v>891</v>
      </c>
    </row>
    <row r="79" spans="1:1" x14ac:dyDescent="0.35">
      <c r="A79" s="38" t="s">
        <v>892</v>
      </c>
    </row>
    <row r="80" spans="1:1" x14ac:dyDescent="0.35">
      <c r="A80" s="37" t="s">
        <v>893</v>
      </c>
    </row>
    <row r="81" spans="1:1" x14ac:dyDescent="0.35">
      <c r="A81" s="37" t="s">
        <v>894</v>
      </c>
    </row>
    <row r="82" spans="1:1" x14ac:dyDescent="0.35">
      <c r="A82" s="35" t="s">
        <v>895</v>
      </c>
    </row>
    <row r="83" spans="1:1" x14ac:dyDescent="0.35">
      <c r="A83" s="35" t="s">
        <v>896</v>
      </c>
    </row>
    <row r="84" spans="1:1" x14ac:dyDescent="0.35">
      <c r="A84" s="35" t="s">
        <v>897</v>
      </c>
    </row>
    <row r="85" spans="1:1" x14ac:dyDescent="0.35">
      <c r="A85" s="35" t="s">
        <v>898</v>
      </c>
    </row>
    <row r="86" spans="1:1" x14ac:dyDescent="0.35">
      <c r="A86" s="35" t="s">
        <v>899</v>
      </c>
    </row>
    <row r="87" spans="1:1" x14ac:dyDescent="0.35">
      <c r="A87" s="37" t="s">
        <v>900</v>
      </c>
    </row>
    <row r="88" spans="1:1" x14ac:dyDescent="0.35">
      <c r="A88" s="37" t="s">
        <v>901</v>
      </c>
    </row>
    <row r="89" spans="1:1" x14ac:dyDescent="0.35">
      <c r="A89" s="35" t="s">
        <v>902</v>
      </c>
    </row>
    <row r="90" spans="1:1" x14ac:dyDescent="0.35">
      <c r="A90" s="35" t="s">
        <v>903</v>
      </c>
    </row>
    <row r="91" spans="1:1" x14ac:dyDescent="0.35">
      <c r="A91" s="37" t="s">
        <v>904</v>
      </c>
    </row>
    <row r="92" spans="1:1" x14ac:dyDescent="0.35">
      <c r="A92" s="37" t="s">
        <v>905</v>
      </c>
    </row>
    <row r="93" spans="1:1" x14ac:dyDescent="0.35">
      <c r="A93" s="37" t="s">
        <v>906</v>
      </c>
    </row>
    <row r="94" spans="1:1" x14ac:dyDescent="0.35">
      <c r="A94" s="35" t="s">
        <v>907</v>
      </c>
    </row>
    <row r="95" spans="1:1" x14ac:dyDescent="0.35">
      <c r="A95" s="35" t="s">
        <v>908</v>
      </c>
    </row>
    <row r="96" spans="1:1" x14ac:dyDescent="0.35">
      <c r="A96" s="35" t="s">
        <v>909</v>
      </c>
    </row>
    <row r="97" spans="1:1" x14ac:dyDescent="0.35">
      <c r="A97" s="35" t="s">
        <v>910</v>
      </c>
    </row>
    <row r="98" spans="1:1" x14ac:dyDescent="0.35">
      <c r="A98" s="35" t="s">
        <v>911</v>
      </c>
    </row>
    <row r="99" spans="1:1" x14ac:dyDescent="0.35">
      <c r="A99" s="35" t="s">
        <v>912</v>
      </c>
    </row>
    <row r="100" spans="1:1" s="14" customFormat="1" x14ac:dyDescent="0.35">
      <c r="A100" s="36" t="s">
        <v>913</v>
      </c>
    </row>
    <row r="101" spans="1:1" x14ac:dyDescent="0.35">
      <c r="A101" s="35" t="s">
        <v>914</v>
      </c>
    </row>
    <row r="102" spans="1:1" x14ac:dyDescent="0.35">
      <c r="A102" s="35" t="s">
        <v>915</v>
      </c>
    </row>
    <row r="103" spans="1:1" x14ac:dyDescent="0.35">
      <c r="A103" s="35" t="s">
        <v>916</v>
      </c>
    </row>
    <row r="104" spans="1:1" x14ac:dyDescent="0.35">
      <c r="A104" s="35" t="s">
        <v>917</v>
      </c>
    </row>
    <row r="105" spans="1:1" x14ac:dyDescent="0.35">
      <c r="A105" s="35" t="s">
        <v>918</v>
      </c>
    </row>
    <row r="106" spans="1:1" x14ac:dyDescent="0.35">
      <c r="A106" s="35" t="s">
        <v>919</v>
      </c>
    </row>
    <row r="107" spans="1:1" x14ac:dyDescent="0.35">
      <c r="A107" s="35" t="s">
        <v>920</v>
      </c>
    </row>
    <row r="108" spans="1:1" x14ac:dyDescent="0.35">
      <c r="A108" s="37" t="s">
        <v>921</v>
      </c>
    </row>
    <row r="109" spans="1:1" x14ac:dyDescent="0.35">
      <c r="A109" s="37" t="s">
        <v>922</v>
      </c>
    </row>
    <row r="110" spans="1:1" x14ac:dyDescent="0.35">
      <c r="A110" s="35" t="s">
        <v>923</v>
      </c>
    </row>
    <row r="111" spans="1:1" x14ac:dyDescent="0.35">
      <c r="A111" s="37" t="s">
        <v>924</v>
      </c>
    </row>
    <row r="112" spans="1:1" x14ac:dyDescent="0.35">
      <c r="A112" s="37" t="s">
        <v>925</v>
      </c>
    </row>
    <row r="113" spans="1:1" s="14" customFormat="1" x14ac:dyDescent="0.35">
      <c r="A113" s="36" t="s">
        <v>926</v>
      </c>
    </row>
    <row r="114" spans="1:1" s="14" customFormat="1" x14ac:dyDescent="0.35">
      <c r="A114" s="36" t="s">
        <v>927</v>
      </c>
    </row>
    <row r="115" spans="1:1" x14ac:dyDescent="0.35">
      <c r="A115" s="35" t="s">
        <v>928</v>
      </c>
    </row>
    <row r="116" spans="1:1" x14ac:dyDescent="0.35">
      <c r="A116" s="35" t="s">
        <v>929</v>
      </c>
    </row>
    <row r="117" spans="1:1" x14ac:dyDescent="0.35">
      <c r="A117" s="35" t="s">
        <v>930</v>
      </c>
    </row>
    <row r="118" spans="1:1" x14ac:dyDescent="0.35">
      <c r="A118" s="35" t="s">
        <v>931</v>
      </c>
    </row>
    <row r="119" spans="1:1" x14ac:dyDescent="0.35">
      <c r="A119" s="35" t="s">
        <v>932</v>
      </c>
    </row>
    <row r="120" spans="1:1" x14ac:dyDescent="0.35">
      <c r="A120" s="35" t="s">
        <v>933</v>
      </c>
    </row>
    <row r="121" spans="1:1" x14ac:dyDescent="0.35">
      <c r="A121" s="35" t="s">
        <v>934</v>
      </c>
    </row>
    <row r="122" spans="1:1" x14ac:dyDescent="0.35">
      <c r="A122" s="35" t="s">
        <v>935</v>
      </c>
    </row>
    <row r="123" spans="1:1" x14ac:dyDescent="0.35">
      <c r="A123" s="35" t="s">
        <v>936</v>
      </c>
    </row>
    <row r="124" spans="1:1" x14ac:dyDescent="0.35">
      <c r="A124" s="35" t="s">
        <v>937</v>
      </c>
    </row>
    <row r="125" spans="1:1" x14ac:dyDescent="0.35">
      <c r="A125" s="35" t="s">
        <v>938</v>
      </c>
    </row>
    <row r="126" spans="1:1" x14ac:dyDescent="0.35">
      <c r="A126" s="35" t="s">
        <v>939</v>
      </c>
    </row>
    <row r="127" spans="1:1" x14ac:dyDescent="0.35">
      <c r="A127" s="35" t="s">
        <v>940</v>
      </c>
    </row>
    <row r="128" spans="1:1" x14ac:dyDescent="0.35">
      <c r="A128" s="35" t="s">
        <v>941</v>
      </c>
    </row>
    <row r="129" spans="1:29" x14ac:dyDescent="0.35">
      <c r="A129" s="35" t="s">
        <v>942</v>
      </c>
    </row>
    <row r="130" spans="1:29" x14ac:dyDescent="0.35">
      <c r="A130" s="35" t="s">
        <v>943</v>
      </c>
    </row>
    <row r="131" spans="1:29" x14ac:dyDescent="0.35">
      <c r="A131" s="35" t="s">
        <v>944</v>
      </c>
    </row>
    <row r="132" spans="1:29" x14ac:dyDescent="0.35">
      <c r="A132" s="35" t="s">
        <v>945</v>
      </c>
    </row>
    <row r="133" spans="1:29" x14ac:dyDescent="0.35">
      <c r="A133" s="35" t="s">
        <v>946</v>
      </c>
    </row>
    <row r="134" spans="1:29" x14ac:dyDescent="0.35">
      <c r="A134" s="37" t="s">
        <v>947</v>
      </c>
    </row>
    <row r="135" spans="1:29" x14ac:dyDescent="0.35">
      <c r="A135" s="37" t="s">
        <v>948</v>
      </c>
    </row>
    <row r="136" spans="1:29" x14ac:dyDescent="0.35">
      <c r="A136" s="35" t="s">
        <v>949</v>
      </c>
    </row>
    <row r="137" spans="1:29" x14ac:dyDescent="0.35">
      <c r="A137" s="37" t="s">
        <v>950</v>
      </c>
    </row>
    <row r="138" spans="1:29" x14ac:dyDescent="0.35">
      <c r="A138" s="37" t="s">
        <v>951</v>
      </c>
    </row>
    <row r="139" spans="1:29" x14ac:dyDescent="0.35">
      <c r="A139" s="35" t="s">
        <v>952</v>
      </c>
    </row>
    <row r="140" spans="1:29" x14ac:dyDescent="0.35">
      <c r="A140" s="37" t="s">
        <v>953</v>
      </c>
    </row>
    <row r="141" spans="1:29" x14ac:dyDescent="0.35">
      <c r="A141" s="37" t="s">
        <v>954</v>
      </c>
    </row>
    <row r="142" spans="1:29" x14ac:dyDescent="0.35">
      <c r="A142" s="36" t="s">
        <v>955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</row>
    <row r="143" spans="1:29" x14ac:dyDescent="0.35">
      <c r="A143" s="35" t="s">
        <v>956</v>
      </c>
    </row>
    <row r="144" spans="1:29" x14ac:dyDescent="0.35">
      <c r="A144" s="35" t="s">
        <v>957</v>
      </c>
    </row>
    <row r="145" spans="1:29" x14ac:dyDescent="0.35">
      <c r="A145" s="35" t="s">
        <v>958</v>
      </c>
    </row>
    <row r="146" spans="1:29" x14ac:dyDescent="0.35">
      <c r="A146" s="35" t="s">
        <v>959</v>
      </c>
    </row>
    <row r="147" spans="1:29" x14ac:dyDescent="0.35">
      <c r="A147" s="35" t="s">
        <v>960</v>
      </c>
    </row>
    <row r="148" spans="1:29" x14ac:dyDescent="0.35">
      <c r="A148" s="36" t="s">
        <v>961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</row>
    <row r="149" spans="1:29" x14ac:dyDescent="0.35">
      <c r="A149" s="35" t="s">
        <v>962</v>
      </c>
    </row>
    <row r="150" spans="1:29" x14ac:dyDescent="0.35">
      <c r="A150" s="35" t="s">
        <v>963</v>
      </c>
    </row>
    <row r="151" spans="1:29" x14ac:dyDescent="0.35">
      <c r="A151" s="35" t="s">
        <v>964</v>
      </c>
    </row>
    <row r="152" spans="1:29" x14ac:dyDescent="0.35">
      <c r="A152" s="35" t="s">
        <v>965</v>
      </c>
    </row>
    <row r="153" spans="1:29" x14ac:dyDescent="0.35">
      <c r="A153" s="35" t="s">
        <v>966</v>
      </c>
    </row>
    <row r="154" spans="1:29" x14ac:dyDescent="0.35">
      <c r="A154" s="35" t="s">
        <v>967</v>
      </c>
    </row>
    <row r="155" spans="1:29" x14ac:dyDescent="0.35">
      <c r="A155" s="39" t="s">
        <v>968</v>
      </c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</row>
    <row r="156" spans="1:29" x14ac:dyDescent="0.35">
      <c r="A156" s="35" t="s">
        <v>969</v>
      </c>
    </row>
    <row r="157" spans="1:29" x14ac:dyDescent="0.35">
      <c r="A157" s="35" t="s">
        <v>970</v>
      </c>
    </row>
    <row r="158" spans="1:29" x14ac:dyDescent="0.35">
      <c r="A158" s="35" t="s">
        <v>971</v>
      </c>
    </row>
    <row r="159" spans="1:29" x14ac:dyDescent="0.35">
      <c r="A159" s="35" t="s">
        <v>972</v>
      </c>
    </row>
    <row r="160" spans="1:29" x14ac:dyDescent="0.35">
      <c r="A160" s="35" t="s">
        <v>973</v>
      </c>
    </row>
    <row r="161" spans="1:29" x14ac:dyDescent="0.35">
      <c r="A161" s="35" t="s">
        <v>974</v>
      </c>
    </row>
    <row r="162" spans="1:29" x14ac:dyDescent="0.35">
      <c r="A162" s="35" t="s">
        <v>975</v>
      </c>
    </row>
    <row r="163" spans="1:29" s="14" customFormat="1" x14ac:dyDescent="0.35">
      <c r="A163" s="35" t="s">
        <v>976</v>
      </c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</row>
    <row r="164" spans="1:29" s="14" customFormat="1" x14ac:dyDescent="0.35">
      <c r="A164" s="35" t="s">
        <v>977</v>
      </c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</row>
    <row r="165" spans="1:29" s="14" customFormat="1" x14ac:dyDescent="0.35">
      <c r="A165" s="35" t="s">
        <v>978</v>
      </c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</row>
    <row r="167" spans="1:29" s="31" customFormat="1" x14ac:dyDescent="0.35">
      <c r="A167" s="32" t="s">
        <v>979</v>
      </c>
    </row>
    <row r="168" spans="1:29" s="14" customFormat="1" x14ac:dyDescent="0.35">
      <c r="A168" s="36" t="s">
        <v>980</v>
      </c>
    </row>
    <row r="169" spans="1:29" s="14" customFormat="1" x14ac:dyDescent="0.35">
      <c r="A169" s="36" t="s">
        <v>981</v>
      </c>
    </row>
    <row r="170" spans="1:29" s="14" customFormat="1" x14ac:dyDescent="0.35">
      <c r="A170" s="36" t="s">
        <v>982</v>
      </c>
    </row>
    <row r="172" spans="1:29" s="31" customFormat="1" x14ac:dyDescent="0.35">
      <c r="A172" s="32" t="s">
        <v>983</v>
      </c>
    </row>
    <row r="173" spans="1:29" x14ac:dyDescent="0.35">
      <c r="A173" s="12" t="s">
        <v>984</v>
      </c>
    </row>
    <row r="174" spans="1:29" x14ac:dyDescent="0.35">
      <c r="A174" s="35" t="s">
        <v>1161</v>
      </c>
      <c r="C174" s="42"/>
    </row>
    <row r="175" spans="1:29" x14ac:dyDescent="0.35">
      <c r="A175" s="35" t="s">
        <v>985</v>
      </c>
      <c r="B175" s="40"/>
      <c r="C175" s="42"/>
    </row>
    <row r="176" spans="1:29" x14ac:dyDescent="0.35">
      <c r="A176" s="35" t="s">
        <v>986</v>
      </c>
      <c r="B176" s="40"/>
      <c r="C176" s="42"/>
    </row>
    <row r="177" spans="1:3" x14ac:dyDescent="0.35">
      <c r="A177" s="35" t="s">
        <v>987</v>
      </c>
      <c r="B177" s="40"/>
      <c r="C177" s="42"/>
    </row>
    <row r="178" spans="1:3" x14ac:dyDescent="0.35">
      <c r="A178" s="35" t="s">
        <v>988</v>
      </c>
      <c r="B178" s="40"/>
      <c r="C178" s="42"/>
    </row>
    <row r="179" spans="1:3" x14ac:dyDescent="0.35">
      <c r="A179" s="35" t="s">
        <v>989</v>
      </c>
      <c r="B179" s="40"/>
      <c r="C179" s="42"/>
    </row>
    <row r="180" spans="1:3" x14ac:dyDescent="0.35">
      <c r="A180" s="37" t="s">
        <v>990</v>
      </c>
      <c r="B180" s="40"/>
      <c r="C180" s="42"/>
    </row>
    <row r="181" spans="1:3" x14ac:dyDescent="0.35">
      <c r="A181" s="35" t="s">
        <v>991</v>
      </c>
      <c r="B181" s="40"/>
      <c r="C181" s="42"/>
    </row>
    <row r="182" spans="1:3" x14ac:dyDescent="0.35">
      <c r="A182" s="35" t="s">
        <v>992</v>
      </c>
      <c r="B182" s="40"/>
      <c r="C182" s="42"/>
    </row>
    <row r="183" spans="1:3" x14ac:dyDescent="0.35">
      <c r="A183" s="35" t="s">
        <v>993</v>
      </c>
      <c r="B183" s="40"/>
      <c r="C183" s="42"/>
    </row>
    <row r="184" spans="1:3" x14ac:dyDescent="0.35">
      <c r="A184" s="35" t="s">
        <v>994</v>
      </c>
      <c r="B184" s="40"/>
      <c r="C184" s="42"/>
    </row>
    <row r="185" spans="1:3" x14ac:dyDescent="0.35">
      <c r="A185" s="35" t="s">
        <v>995</v>
      </c>
      <c r="B185" s="40"/>
      <c r="C185" s="42"/>
    </row>
    <row r="186" spans="1:3" x14ac:dyDescent="0.35">
      <c r="A186" s="35" t="s">
        <v>996</v>
      </c>
      <c r="B186" s="40"/>
      <c r="C186" s="42"/>
    </row>
    <row r="187" spans="1:3" x14ac:dyDescent="0.35">
      <c r="A187" s="35" t="s">
        <v>997</v>
      </c>
      <c r="B187" s="40"/>
      <c r="C187" s="42"/>
    </row>
    <row r="188" spans="1:3" x14ac:dyDescent="0.35">
      <c r="A188" s="35" t="s">
        <v>998</v>
      </c>
      <c r="B188" s="40"/>
      <c r="C188" s="42"/>
    </row>
    <row r="189" spans="1:3" x14ac:dyDescent="0.35">
      <c r="A189" s="35" t="s">
        <v>999</v>
      </c>
      <c r="B189" s="40"/>
      <c r="C189" s="42"/>
    </row>
    <row r="190" spans="1:3" x14ac:dyDescent="0.35">
      <c r="A190" s="35" t="s">
        <v>1000</v>
      </c>
      <c r="B190" s="40"/>
      <c r="C190" s="42"/>
    </row>
    <row r="191" spans="1:3" x14ac:dyDescent="0.35">
      <c r="A191" s="35" t="s">
        <v>1001</v>
      </c>
      <c r="B191" s="40"/>
      <c r="C191" s="42"/>
    </row>
    <row r="192" spans="1:3" x14ac:dyDescent="0.35">
      <c r="A192" s="37" t="s">
        <v>1002</v>
      </c>
      <c r="B192" s="40"/>
      <c r="C192" s="42"/>
    </row>
    <row r="193" spans="1:3" x14ac:dyDescent="0.35">
      <c r="A193" s="35" t="s">
        <v>1003</v>
      </c>
      <c r="B193" s="40"/>
      <c r="C193" s="42"/>
    </row>
    <row r="194" spans="1:3" x14ac:dyDescent="0.35">
      <c r="A194" s="35" t="s">
        <v>1004</v>
      </c>
      <c r="B194" s="40"/>
      <c r="C194" s="42"/>
    </row>
    <row r="195" spans="1:3" x14ac:dyDescent="0.35">
      <c r="A195" s="35" t="s">
        <v>1005</v>
      </c>
      <c r="B195" s="40"/>
      <c r="C195" s="42"/>
    </row>
    <row r="196" spans="1:3" x14ac:dyDescent="0.35">
      <c r="A196" s="35" t="s">
        <v>1006</v>
      </c>
      <c r="B196" s="40"/>
      <c r="C196" s="42"/>
    </row>
    <row r="197" spans="1:3" x14ac:dyDescent="0.35">
      <c r="A197" s="35" t="s">
        <v>1007</v>
      </c>
      <c r="B197" s="40"/>
      <c r="C197" s="42"/>
    </row>
    <row r="198" spans="1:3" x14ac:dyDescent="0.35">
      <c r="A198" s="35" t="s">
        <v>1008</v>
      </c>
      <c r="B198" s="40"/>
      <c r="C198" s="42"/>
    </row>
    <row r="199" spans="1:3" x14ac:dyDescent="0.35">
      <c r="A199" s="35" t="s">
        <v>1009</v>
      </c>
      <c r="B199" s="40"/>
      <c r="C199" s="42"/>
    </row>
    <row r="200" spans="1:3" x14ac:dyDescent="0.35">
      <c r="A200" s="35" t="s">
        <v>1010</v>
      </c>
      <c r="B200" s="40"/>
      <c r="C200" s="42"/>
    </row>
    <row r="201" spans="1:3" x14ac:dyDescent="0.35">
      <c r="A201" s="35" t="s">
        <v>1011</v>
      </c>
      <c r="B201" s="40"/>
      <c r="C201" s="42"/>
    </row>
    <row r="202" spans="1:3" x14ac:dyDescent="0.35">
      <c r="A202" s="35" t="s">
        <v>1012</v>
      </c>
      <c r="B202" s="40"/>
      <c r="C202" s="42"/>
    </row>
    <row r="203" spans="1:3" x14ac:dyDescent="0.35">
      <c r="A203" s="37" t="s">
        <v>1013</v>
      </c>
      <c r="B203" s="40"/>
      <c r="C203" s="42"/>
    </row>
    <row r="204" spans="1:3" x14ac:dyDescent="0.35">
      <c r="A204" s="37" t="s">
        <v>1014</v>
      </c>
      <c r="B204" s="40"/>
      <c r="C204" s="42"/>
    </row>
    <row r="205" spans="1:3" x14ac:dyDescent="0.35">
      <c r="A205" s="35" t="s">
        <v>1015</v>
      </c>
      <c r="B205" s="40"/>
      <c r="C205" s="42"/>
    </row>
    <row r="206" spans="1:3" x14ac:dyDescent="0.35">
      <c r="A206" s="35" t="s">
        <v>1016</v>
      </c>
      <c r="B206" s="40"/>
      <c r="C206" s="42"/>
    </row>
    <row r="207" spans="1:3" x14ac:dyDescent="0.35">
      <c r="A207" s="35" t="s">
        <v>1017</v>
      </c>
      <c r="B207" s="40"/>
      <c r="C207" s="42"/>
    </row>
    <row r="208" spans="1:3" x14ac:dyDescent="0.35">
      <c r="A208" s="35" t="s">
        <v>1018</v>
      </c>
      <c r="B208" s="40"/>
      <c r="C208" s="42"/>
    </row>
    <row r="209" spans="1:3" x14ac:dyDescent="0.35">
      <c r="A209" s="37" t="s">
        <v>1019</v>
      </c>
      <c r="B209" s="40"/>
      <c r="C209" s="42"/>
    </row>
    <row r="210" spans="1:3" x14ac:dyDescent="0.35">
      <c r="A210" s="35" t="s">
        <v>1020</v>
      </c>
      <c r="B210" s="40"/>
      <c r="C210" s="42"/>
    </row>
    <row r="211" spans="1:3" x14ac:dyDescent="0.35">
      <c r="A211" s="35" t="s">
        <v>1021</v>
      </c>
      <c r="B211" s="40"/>
      <c r="C211" s="42"/>
    </row>
    <row r="212" spans="1:3" x14ac:dyDescent="0.35">
      <c r="A212" s="35" t="s">
        <v>1022</v>
      </c>
      <c r="B212" s="40"/>
      <c r="C212" s="42"/>
    </row>
    <row r="213" spans="1:3" x14ac:dyDescent="0.35">
      <c r="A213" s="37" t="s">
        <v>1023</v>
      </c>
      <c r="B213" s="40"/>
      <c r="C213" s="42"/>
    </row>
    <row r="214" spans="1:3" x14ac:dyDescent="0.35">
      <c r="A214" s="35" t="s">
        <v>1024</v>
      </c>
      <c r="B214" s="40"/>
      <c r="C214" s="42"/>
    </row>
    <row r="215" spans="1:3" x14ac:dyDescent="0.35">
      <c r="A215" s="35" t="s">
        <v>1025</v>
      </c>
      <c r="B215" s="40"/>
      <c r="C215" s="42"/>
    </row>
    <row r="216" spans="1:3" x14ac:dyDescent="0.35">
      <c r="A216" s="35" t="s">
        <v>1026</v>
      </c>
      <c r="B216" s="40"/>
      <c r="C216" s="42"/>
    </row>
    <row r="217" spans="1:3" x14ac:dyDescent="0.35">
      <c r="A217" s="35" t="s">
        <v>1027</v>
      </c>
      <c r="B217" s="40"/>
      <c r="C217" s="42"/>
    </row>
    <row r="218" spans="1:3" x14ac:dyDescent="0.35">
      <c r="A218" s="35" t="s">
        <v>1028</v>
      </c>
      <c r="B218" s="40"/>
      <c r="C218" s="42"/>
    </row>
    <row r="219" spans="1:3" x14ac:dyDescent="0.35">
      <c r="A219" s="35" t="s">
        <v>1029</v>
      </c>
      <c r="B219" s="40"/>
      <c r="C219" s="42"/>
    </row>
    <row r="220" spans="1:3" x14ac:dyDescent="0.35">
      <c r="A220" s="35" t="s">
        <v>1030</v>
      </c>
      <c r="B220" s="40"/>
      <c r="C220" s="42"/>
    </row>
    <row r="221" spans="1:3" x14ac:dyDescent="0.35">
      <c r="A221" s="35" t="s">
        <v>1031</v>
      </c>
      <c r="B221" s="40"/>
      <c r="C221" s="42"/>
    </row>
    <row r="222" spans="1:3" x14ac:dyDescent="0.35">
      <c r="A222" s="37" t="s">
        <v>1032</v>
      </c>
      <c r="B222" s="40"/>
      <c r="C222" s="42"/>
    </row>
    <row r="223" spans="1:3" x14ac:dyDescent="0.35">
      <c r="A223" s="37" t="s">
        <v>1033</v>
      </c>
      <c r="B223" s="40"/>
      <c r="C223" s="42"/>
    </row>
    <row r="224" spans="1:3" x14ac:dyDescent="0.35">
      <c r="A224" s="35" t="s">
        <v>1034</v>
      </c>
      <c r="B224" s="40"/>
      <c r="C224" s="42"/>
    </row>
    <row r="225" spans="1:3" x14ac:dyDescent="0.35">
      <c r="A225" s="35" t="s">
        <v>1035</v>
      </c>
      <c r="B225" s="40"/>
      <c r="C225" s="42"/>
    </row>
    <row r="226" spans="1:3" x14ac:dyDescent="0.35">
      <c r="A226" s="35" t="s">
        <v>1036</v>
      </c>
      <c r="B226" s="40"/>
      <c r="C226" s="42"/>
    </row>
    <row r="227" spans="1:3" x14ac:dyDescent="0.35">
      <c r="A227" s="37" t="s">
        <v>1037</v>
      </c>
      <c r="B227" s="40"/>
      <c r="C227" s="42"/>
    </row>
    <row r="228" spans="1:3" x14ac:dyDescent="0.35">
      <c r="A228" s="35" t="s">
        <v>1038</v>
      </c>
      <c r="B228" s="40"/>
      <c r="C228" s="42"/>
    </row>
    <row r="229" spans="1:3" x14ac:dyDescent="0.35">
      <c r="A229" s="35" t="s">
        <v>1039</v>
      </c>
      <c r="B229" s="40"/>
      <c r="C229" s="42"/>
    </row>
    <row r="230" spans="1:3" x14ac:dyDescent="0.35">
      <c r="A230" s="35" t="s">
        <v>1040</v>
      </c>
      <c r="B230" s="40"/>
      <c r="C230" s="42"/>
    </row>
    <row r="231" spans="1:3" x14ac:dyDescent="0.35">
      <c r="A231" s="37" t="s">
        <v>1041</v>
      </c>
      <c r="B231" s="40"/>
      <c r="C231" s="42"/>
    </row>
    <row r="232" spans="1:3" x14ac:dyDescent="0.35">
      <c r="A232" s="37" t="s">
        <v>1042</v>
      </c>
      <c r="B232" s="40"/>
      <c r="C232" s="42"/>
    </row>
    <row r="233" spans="1:3" x14ac:dyDescent="0.35">
      <c r="A233" s="35" t="s">
        <v>1043</v>
      </c>
      <c r="B233" s="40"/>
      <c r="C233" s="42"/>
    </row>
    <row r="234" spans="1:3" x14ac:dyDescent="0.35">
      <c r="A234" s="35" t="s">
        <v>1044</v>
      </c>
      <c r="B234" s="40"/>
      <c r="C234" s="42"/>
    </row>
    <row r="235" spans="1:3" x14ac:dyDescent="0.35">
      <c r="A235" s="35" t="s">
        <v>1045</v>
      </c>
      <c r="B235" s="40"/>
      <c r="C235" s="42"/>
    </row>
    <row r="236" spans="1:3" x14ac:dyDescent="0.35">
      <c r="A236" s="35" t="s">
        <v>1046</v>
      </c>
      <c r="B236" s="40"/>
      <c r="C236" s="42"/>
    </row>
    <row r="237" spans="1:3" x14ac:dyDescent="0.35">
      <c r="A237" s="35" t="s">
        <v>1047</v>
      </c>
      <c r="B237" s="40"/>
      <c r="C237" s="42"/>
    </row>
    <row r="238" spans="1:3" x14ac:dyDescent="0.35">
      <c r="A238" s="35" t="s">
        <v>1048</v>
      </c>
      <c r="B238" s="40"/>
      <c r="C238" s="42"/>
    </row>
    <row r="239" spans="1:3" x14ac:dyDescent="0.35">
      <c r="A239" s="35" t="s">
        <v>1049</v>
      </c>
      <c r="B239" s="40"/>
      <c r="C239" s="42"/>
    </row>
    <row r="240" spans="1:3" x14ac:dyDescent="0.35">
      <c r="A240" s="35" t="s">
        <v>1050</v>
      </c>
      <c r="B240" s="40"/>
      <c r="C240" s="42"/>
    </row>
    <row r="241" spans="1:3" x14ac:dyDescent="0.35">
      <c r="A241" s="35" t="s">
        <v>1051</v>
      </c>
      <c r="B241" s="40"/>
      <c r="C241" s="42"/>
    </row>
    <row r="242" spans="1:3" x14ac:dyDescent="0.35">
      <c r="A242" s="37" t="s">
        <v>1052</v>
      </c>
      <c r="B242" s="40"/>
      <c r="C242" s="42"/>
    </row>
    <row r="243" spans="1:3" x14ac:dyDescent="0.35">
      <c r="A243" s="35" t="s">
        <v>1053</v>
      </c>
      <c r="B243" s="40"/>
      <c r="C243" s="42"/>
    </row>
    <row r="244" spans="1:3" x14ac:dyDescent="0.35">
      <c r="A244" s="35" t="s">
        <v>1054</v>
      </c>
      <c r="B244" s="40"/>
      <c r="C244" s="42"/>
    </row>
    <row r="245" spans="1:3" x14ac:dyDescent="0.35">
      <c r="A245" s="35" t="s">
        <v>1055</v>
      </c>
      <c r="B245" s="40"/>
      <c r="C245" s="42"/>
    </row>
    <row r="246" spans="1:3" x14ac:dyDescent="0.35">
      <c r="A246" s="35" t="s">
        <v>1056</v>
      </c>
      <c r="B246" s="40"/>
      <c r="C246" s="42"/>
    </row>
    <row r="247" spans="1:3" x14ac:dyDescent="0.35">
      <c r="A247" s="35" t="s">
        <v>1057</v>
      </c>
      <c r="B247" s="40"/>
      <c r="C247" s="42"/>
    </row>
    <row r="248" spans="1:3" x14ac:dyDescent="0.35">
      <c r="A248" s="35" t="s">
        <v>1058</v>
      </c>
      <c r="B248" s="40"/>
      <c r="C248" s="42"/>
    </row>
    <row r="249" spans="1:3" x14ac:dyDescent="0.35">
      <c r="A249" s="35" t="s">
        <v>1059</v>
      </c>
      <c r="B249" s="40"/>
      <c r="C249" s="42"/>
    </row>
    <row r="250" spans="1:3" x14ac:dyDescent="0.35">
      <c r="A250" s="35" t="s">
        <v>1060</v>
      </c>
      <c r="B250" s="40"/>
      <c r="C250" s="42"/>
    </row>
    <row r="251" spans="1:3" x14ac:dyDescent="0.35">
      <c r="A251" s="35" t="s">
        <v>1061</v>
      </c>
      <c r="B251" s="40"/>
      <c r="C251" s="42"/>
    </row>
    <row r="252" spans="1:3" x14ac:dyDescent="0.35">
      <c r="A252" s="35" t="s">
        <v>1062</v>
      </c>
      <c r="B252" s="40"/>
      <c r="C252" s="42"/>
    </row>
    <row r="253" spans="1:3" x14ac:dyDescent="0.35">
      <c r="A253" s="35" t="s">
        <v>1063</v>
      </c>
      <c r="B253" s="40"/>
      <c r="C253" s="42"/>
    </row>
    <row r="254" spans="1:3" x14ac:dyDescent="0.35">
      <c r="A254" s="35" t="s">
        <v>1064</v>
      </c>
      <c r="B254" s="40"/>
      <c r="C254" s="42"/>
    </row>
    <row r="255" spans="1:3" x14ac:dyDescent="0.35">
      <c r="A255" s="35" t="s">
        <v>1065</v>
      </c>
      <c r="B255" s="40"/>
      <c r="C255" s="42"/>
    </row>
    <row r="256" spans="1:3" x14ac:dyDescent="0.35">
      <c r="A256" s="35" t="s">
        <v>1066</v>
      </c>
      <c r="B256" s="40"/>
      <c r="C256" s="42"/>
    </row>
    <row r="257" spans="1:3" x14ac:dyDescent="0.35">
      <c r="A257" s="35" t="s">
        <v>1067</v>
      </c>
      <c r="B257" s="40"/>
      <c r="C257" s="42"/>
    </row>
    <row r="258" spans="1:3" x14ac:dyDescent="0.35">
      <c r="A258" s="35" t="s">
        <v>1068</v>
      </c>
      <c r="B258" s="40"/>
      <c r="C258" s="42"/>
    </row>
    <row r="259" spans="1:3" x14ac:dyDescent="0.35">
      <c r="A259" s="35" t="s">
        <v>1069</v>
      </c>
      <c r="B259" s="40"/>
      <c r="C259" s="42"/>
    </row>
    <row r="260" spans="1:3" x14ac:dyDescent="0.35">
      <c r="A260" s="35" t="s">
        <v>1070</v>
      </c>
      <c r="B260" s="40"/>
      <c r="C260" s="42"/>
    </row>
    <row r="261" spans="1:3" x14ac:dyDescent="0.35">
      <c r="A261" s="35" t="s">
        <v>1071</v>
      </c>
      <c r="B261" s="40"/>
      <c r="C261" s="42"/>
    </row>
    <row r="262" spans="1:3" x14ac:dyDescent="0.35">
      <c r="A262" s="35" t="s">
        <v>1072</v>
      </c>
      <c r="B262" s="40"/>
      <c r="C262" s="42"/>
    </row>
    <row r="263" spans="1:3" x14ac:dyDescent="0.35">
      <c r="A263" s="35" t="s">
        <v>1073</v>
      </c>
      <c r="B263" s="40"/>
      <c r="C263" s="42"/>
    </row>
    <row r="264" spans="1:3" x14ac:dyDescent="0.35">
      <c r="A264" s="35" t="s">
        <v>1074</v>
      </c>
      <c r="B264" s="40"/>
      <c r="C264" s="42"/>
    </row>
    <row r="265" spans="1:3" x14ac:dyDescent="0.35">
      <c r="A265" s="35" t="s">
        <v>1075</v>
      </c>
      <c r="B265" s="40"/>
      <c r="C265" s="42"/>
    </row>
    <row r="266" spans="1:3" x14ac:dyDescent="0.35">
      <c r="A266" s="35" t="s">
        <v>1076</v>
      </c>
      <c r="B266" s="40"/>
      <c r="C266" s="42"/>
    </row>
    <row r="267" spans="1:3" x14ac:dyDescent="0.35">
      <c r="A267" s="35" t="s">
        <v>1077</v>
      </c>
      <c r="B267" s="40"/>
      <c r="C267" s="42"/>
    </row>
    <row r="268" spans="1:3" x14ac:dyDescent="0.35">
      <c r="A268" s="35" t="s">
        <v>1078</v>
      </c>
      <c r="B268" s="40"/>
      <c r="C268" s="42"/>
    </row>
    <row r="269" spans="1:3" x14ac:dyDescent="0.35">
      <c r="A269" s="35" t="s">
        <v>1079</v>
      </c>
      <c r="B269" s="40"/>
      <c r="C269" s="42"/>
    </row>
    <row r="270" spans="1:3" x14ac:dyDescent="0.35">
      <c r="A270" s="35" t="s">
        <v>1080</v>
      </c>
      <c r="B270" s="40"/>
      <c r="C270" s="42"/>
    </row>
  </sheetData>
  <sheetProtection formatCells="0" formatColumns="0" formatRows="0" autoFilter="0"/>
  <conditionalFormatting sqref="A10:A270">
    <cfRule type="expression" dxfId="69" priority="1">
      <formula>AND(SEARCH($A$3,$A10),$A$3&lt;&gt;"")</formula>
    </cfRule>
  </conditionalFormatting>
  <pageMargins left="0.70866141732283472" right="0.70866141732283472" top="0.74803149606299213" bottom="0.74803149606299213" header="0.31496062992125984" footer="0.31496062992125984"/>
  <pageSetup paperSize="9" scale="21" fitToHeight="10" orientation="landscape" r:id="rId1"/>
  <rowBreaks count="1" manualBreakCount="1">
    <brk id="166" man="1"/>
  </rowBreaks>
  <drawing r:id="rId2"/>
  <legacyDrawing r:id="rId3"/>
  <controls>
    <mc:AlternateContent xmlns:mc="http://schemas.openxmlformats.org/markup-compatibility/2006">
      <mc:Choice Requires="x14">
        <control shapeId="9217" r:id="rId4" name="TextBox1">
          <controlPr defaultSize="0" autoLine="0" linkedCell="A3" r:id="rId5">
            <anchor moveWithCells="1">
              <from>
                <xdr:col>0</xdr:col>
                <xdr:colOff>88900</xdr:colOff>
                <xdr:row>2</xdr:row>
                <xdr:rowOff>50800</xdr:rowOff>
              </from>
              <to>
                <xdr:col>0</xdr:col>
                <xdr:colOff>8528050</xdr:colOff>
                <xdr:row>3</xdr:row>
                <xdr:rowOff>165100</xdr:rowOff>
              </to>
            </anchor>
          </controlPr>
        </control>
      </mc:Choice>
      <mc:Fallback>
        <control shapeId="9217" r:id="rId4" name="TextBox1"/>
      </mc:Fallback>
    </mc:AlternateContent>
  </contro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27DB9-B527-4E71-8273-F757A18C2A7B}">
  <sheetPr>
    <outlinePr summaryBelow="0" summaryRight="0"/>
  </sheetPr>
  <dimension ref="A1:K52"/>
  <sheetViews>
    <sheetView zoomScale="84" zoomScaleNormal="84" workbookViewId="0">
      <pane xSplit="4" ySplit="3" topLeftCell="E4" activePane="bottomRight" state="frozen"/>
      <selection pane="topRight"/>
      <selection pane="bottomLeft"/>
      <selection pane="bottomRight" activeCell="B35" sqref="B35"/>
    </sheetView>
  </sheetViews>
  <sheetFormatPr defaultColWidth="9.1796875" defaultRowHeight="14.5" outlineLevelRow="1" x14ac:dyDescent="0.35"/>
  <cols>
    <col min="1" max="1" width="5.7265625" style="44" bestFit="1" customWidth="1"/>
    <col min="2" max="2" width="65.7265625" style="14" customWidth="1"/>
    <col min="3" max="3" width="4.54296875" style="14" bestFit="1" customWidth="1"/>
    <col min="4" max="4" width="25.7265625" style="14" customWidth="1"/>
    <col min="5" max="5" width="3.7265625" style="14" customWidth="1"/>
    <col min="6" max="7" width="12.7265625" style="24" customWidth="1"/>
    <col min="8" max="8" width="90.7265625" style="24" customWidth="1"/>
    <col min="9" max="9" width="3.7265625" style="14" customWidth="1"/>
    <col min="10" max="10" width="9.1796875" style="14" customWidth="1"/>
    <col min="11" max="16384" width="9.1796875" style="14"/>
  </cols>
  <sheetData>
    <row r="1" spans="1:11" x14ac:dyDescent="0.35">
      <c r="F1" s="45"/>
      <c r="G1" s="45"/>
      <c r="H1" s="29"/>
    </row>
    <row r="2" spans="1:11" x14ac:dyDescent="0.35">
      <c r="F2" s="45" t="s">
        <v>1128</v>
      </c>
      <c r="G2" s="45" t="s">
        <v>1129</v>
      </c>
      <c r="H2" s="29" t="str">
        <f ca="1">"Period "&amp;COUNTIF(OFFSET(H2,0,-1,1,-COLUMN()+1),"Period*")+1</f>
        <v>Period 1</v>
      </c>
    </row>
    <row r="3" spans="1:11" x14ac:dyDescent="0.35">
      <c r="A3" s="46" t="s">
        <v>1130</v>
      </c>
      <c r="B3" s="3" t="s">
        <v>831</v>
      </c>
      <c r="C3" s="3" t="s">
        <v>1131</v>
      </c>
      <c r="D3" s="3" t="s">
        <v>1115</v>
      </c>
      <c r="F3" s="45"/>
      <c r="G3" s="45"/>
      <c r="H3" s="29"/>
      <c r="K3" s="51" t="s">
        <v>1365</v>
      </c>
    </row>
    <row r="4" spans="1:11" x14ac:dyDescent="0.35">
      <c r="D4" s="14" t="s">
        <v>1116</v>
      </c>
      <c r="J4" s="16" t="str">
        <f ca="1">"/Areas(headers="&amp;CELL("address",$E$1)&amp;":"&amp;CELL("address",$I$3)&amp;",labels="&amp;SUBSTITUTE(CELL("address",D4)&amp;":"&amp;CELL("address",D54),"$","")&amp;")"</f>
        <v>/Areas(headers=$E$1:$I$3,labels=D4:D54)</v>
      </c>
    </row>
    <row r="5" spans="1:11" x14ac:dyDescent="0.35">
      <c r="A5" s="44">
        <v>1</v>
      </c>
      <c r="B5" t="s">
        <v>1228</v>
      </c>
      <c r="C5" s="14" t="s">
        <v>1132</v>
      </c>
      <c r="D5" s="14" t="s">
        <v>1133</v>
      </c>
      <c r="F5" s="24" t="str" cm="1">
        <f t="array" aca="1" ref="F5" ca="1">IFERROR(IF(INDIRECT("A"&amp;ROW())&lt;3,LOOKUP(2,1/(INDIRECT("A1:A"&amp;ROW()-1)=INDIRECT("A"&amp;ROW())),INDIRECT("D1:D"&amp;ROW()-1)),""),"")</f>
        <v/>
      </c>
      <c r="G5" s="24" t="str" cm="1">
        <f t="array" aca="1" ref="G5" ca="1">LOOKUP(2,1/(INDIRECT("A1:A"&amp;ROW()-1)&lt;INDIRECT("A"&amp;ROW())),INDIRECT("D1:D"&amp;ROW()-1))</f>
        <v>text</v>
      </c>
      <c r="H5" s="24" t="str" cm="1">
        <f t="array" aca="1" ref="H5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5&amp;INDEX(INDIRECT("B"&amp;ROW()+1&amp;":B"&amp;ROW()+100),MATCH(TRUE,INDEX(INDIRECT("A"&amp;ROW()+1&amp;":A"&amp;ROW()+100)=INDIRECT("A"&amp;ROW()),0),))),"*")</f>
        <v>1. Grund för rapporternas upprättande*</v>
      </c>
    </row>
    <row r="6" spans="1:11" x14ac:dyDescent="0.35">
      <c r="A6" s="44">
        <v>2</v>
      </c>
      <c r="B6" t="s">
        <v>1228</v>
      </c>
      <c r="C6" s="14" t="s">
        <v>1132</v>
      </c>
      <c r="D6" s="14" t="s">
        <v>1134</v>
      </c>
      <c r="F6" s="24" t="str" cm="1">
        <f t="array" aca="1" ref="F6" ca="1">IFERROR(IF(INDIRECT("A"&amp;ROW())&lt;3,LOOKUP(2,1/(INDIRECT("A1:A"&amp;ROW()-1)=INDIRECT("A"&amp;ROW())),INDIRECT("D1:D"&amp;ROW()-1)),""),"")</f>
        <v/>
      </c>
      <c r="G6" s="24" t="str" cm="1">
        <f t="array" aca="1" ref="G6" ca="1">LOOKUP(2,1/(INDIRECT("A1:A"&amp;ROW()-1)&lt;INDIRECT("A"&amp;ROW())),INDIRECT("D1:D"&amp;ROW()-1))</f>
        <v>All notes</v>
      </c>
      <c r="H6" s="24" t="str" cm="1">
        <f t="array" aca="1" ref="H6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6&amp;INDEX(INDIRECT("B"&amp;ROW()+1&amp;":B"&amp;ROW()+100),MATCH(TRUE,INDEX(INDIRECT("A"&amp;ROW()+1&amp;":A"&amp;ROW()+100)=INDIRECT("A"&amp;ROW()),0),))),"*")</f>
        <v>1. Grund för rapporternas upprättande*&lt;&lt;2. Rörelseresultat och segmentrapportering</v>
      </c>
    </row>
    <row r="7" spans="1:11" x14ac:dyDescent="0.35">
      <c r="A7" s="44">
        <v>3</v>
      </c>
      <c r="B7" s="47" t="s">
        <v>1191</v>
      </c>
      <c r="C7" s="14" t="s">
        <v>1132</v>
      </c>
      <c r="D7" s="14" t="s">
        <v>1166</v>
      </c>
      <c r="F7" s="24" t="str" cm="1">
        <f t="array" aca="1" ref="F7" ca="1">IFERROR(IF(INDIRECT("A"&amp;ROW())&lt;3,LOOKUP(2,1/(INDIRECT("A1:A"&amp;ROW()-1)=INDIRECT("A"&amp;ROW())),INDIRECT("D1:D"&amp;ROW()-1)),""),"")</f>
        <v/>
      </c>
      <c r="G7" s="24" t="str" cm="1">
        <f t="array" aca="1" ref="G7" ca="1">LOOKUP(2,1/(INDIRECT("A1:A"&amp;ROW()-1)&lt;INDIRECT("A"&amp;ROW())),INDIRECT("D1:D"&amp;ROW()-1))</f>
        <v>Note 1</v>
      </c>
      <c r="H7" s="24" t="str" cm="1">
        <f t="array" aca="1" ref="H7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7&amp;INDEX(INDIRECT("B"&amp;ROW()+1&amp;":B"&amp;ROW()+100),MATCH(TRUE,INDEX(INDIRECT("A"&amp;ROW()+1&amp;":A"&amp;ROW()+100)=INDIRECT("A"&amp;ROW()),0),))),"*")</f>
        <v>1.1 ALLMÄN INFORMATION*&lt;&lt;1.2 SAMMANFATTNING AV VÄSENTLIGA REDOVISNINGSPRINCIPER</v>
      </c>
    </row>
    <row r="8" spans="1:11" outlineLevel="1" x14ac:dyDescent="0.35">
      <c r="A8" s="44">
        <v>3</v>
      </c>
      <c r="B8" s="85" t="s">
        <v>1192</v>
      </c>
      <c r="C8" s="14" t="s">
        <v>1132</v>
      </c>
      <c r="D8" s="14" t="s">
        <v>1165</v>
      </c>
      <c r="F8" s="24" t="str" cm="1">
        <f t="array" aca="1" ref="F8" ca="1">IFERROR(IF(INDIRECT("A"&amp;ROW())&lt;3,LOOKUP(2,1/(INDIRECT("A1:A"&amp;ROW()-1)=INDIRECT("A"&amp;ROW())),INDIRECT("D1:D"&amp;ROW()-1)),""),"")</f>
        <v/>
      </c>
      <c r="G8" s="24" t="str" cm="1">
        <f t="array" aca="1" ref="G8" ca="1">LOOKUP(2,1/(INDIRECT("A1:A"&amp;ROW()-1)&lt;INDIRECT("A"&amp;ROW())),INDIRECT("D1:D"&amp;ROW()-1))</f>
        <v>Note 1</v>
      </c>
      <c r="H8" s="24" t="s">
        <v>1366</v>
      </c>
    </row>
    <row r="9" spans="1:11" outlineLevel="1" x14ac:dyDescent="0.35">
      <c r="A9" s="44">
        <v>4</v>
      </c>
      <c r="B9" s="42" t="s">
        <v>1193</v>
      </c>
      <c r="C9" s="14" t="s">
        <v>1132</v>
      </c>
      <c r="D9" s="14" t="s">
        <v>1367</v>
      </c>
      <c r="F9" s="24" t="str" cm="1">
        <f t="array" aca="1" ref="F9" ca="1">IFERROR(IF(INDIRECT("A"&amp;ROW())&lt;3,LOOKUP(2,1/(INDIRECT("A1:A"&amp;ROW()-1)=INDIRECT("A"&amp;ROW())),INDIRECT("D1:D"&amp;ROW()-1)),""),"")</f>
        <v/>
      </c>
      <c r="G9" s="24" t="str" cm="1">
        <f t="array" aca="1" ref="G9" ca="1">LOOKUP(2,1/(INDIRECT("A1:A"&amp;ROW()-1)&lt;INDIRECT("A"&amp;ROW())),INDIRECT("D1:D"&amp;ROW()-1))</f>
        <v>Note 1.2</v>
      </c>
      <c r="H9" s="24" t="str" cm="1">
        <f t="array" aca="1" ref="H9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9&amp;INDEX(INDIRECT("B"&amp;ROW()+1&amp;":B"&amp;ROW()+100),MATCH(TRUE,INDEX(INDIRECT("A"&amp;ROW()+1&amp;":A"&amp;ROW()+100)=INDIRECT("A"&amp;ROW()),0),))),"*")</f>
        <v>Grund för rapporternas upprättande*</v>
      </c>
    </row>
    <row r="10" spans="1:11" outlineLevel="1" x14ac:dyDescent="0.35">
      <c r="A10" s="44">
        <v>3</v>
      </c>
      <c r="B10" s="48" t="s">
        <v>1368</v>
      </c>
      <c r="C10" s="14" t="s">
        <v>1132</v>
      </c>
      <c r="D10" s="14" t="s">
        <v>1369</v>
      </c>
      <c r="F10" s="24" t="str" cm="1">
        <f t="array" aca="1" ref="F10" ca="1">IFERROR(IF(INDIRECT("A"&amp;ROW())&lt;3,LOOKUP(2,1/(INDIRECT("A1:A"&amp;ROW()-1)=INDIRECT("A"&amp;ROW())),INDIRECT("D1:D"&amp;ROW()-1)),""),"")</f>
        <v/>
      </c>
      <c r="G10" s="24" t="str" cm="1">
        <f t="array" aca="1" ref="G10" ca="1">LOOKUP(2,1/(INDIRECT("A1:A"&amp;ROW()-1)&lt;INDIRECT("A"&amp;ROW())),INDIRECT("D1:D"&amp;ROW()-1))</f>
        <v>Note 1</v>
      </c>
      <c r="H10" s="24" t="str" cm="1">
        <f t="array" aca="1" ref="H10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10&amp;INDEX(INDIRECT("B"&amp;ROW()+1&amp;":B"&amp;ROW()+100),MATCH(TRUE,INDEX(INDIRECT("A"&amp;ROW()+1&amp;":A"&amp;ROW()+100)=INDIRECT("A"&amp;ROW()),0),))),"*")</f>
        <v>Nya standarder, ändringar och tolkningar som tillämpas av*&lt;&lt;Koncernredovisning Dotterbolag</v>
      </c>
    </row>
    <row r="11" spans="1:11" outlineLevel="1" x14ac:dyDescent="0.35">
      <c r="A11" s="44">
        <v>3</v>
      </c>
      <c r="B11" s="42" t="s">
        <v>1370</v>
      </c>
      <c r="C11" s="14" t="s">
        <v>1132</v>
      </c>
      <c r="D11" s="14" t="s">
        <v>1371</v>
      </c>
      <c r="F11" s="24" t="str" cm="1">
        <f t="array" aca="1" ref="F11" ca="1">IFERROR(IF(INDIRECT("A"&amp;ROW())&lt;3,LOOKUP(2,1/(INDIRECT("A1:A"&amp;ROW()-1)=INDIRECT("A"&amp;ROW())),INDIRECT("D1:D"&amp;ROW()-1)),""),"")</f>
        <v/>
      </c>
      <c r="G11" s="24" t="str" cm="1">
        <f t="array" aca="1" ref="G11" ca="1">LOOKUP(2,1/(INDIRECT("A1:A"&amp;ROW()-1)&lt;INDIRECT("A"&amp;ROW())),INDIRECT("D1:D"&amp;ROW()-1))</f>
        <v>Note 1</v>
      </c>
      <c r="H11" s="24" t="str" cm="1">
        <f t="array" aca="1" ref="H11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11&amp;INDEX(INDIRECT("B"&amp;ROW()+1&amp;":B"&amp;ROW()+100),MATCH(TRUE,INDEX(INDIRECT("A"&amp;ROW()+1&amp;":A"&amp;ROW()+100)=INDIRECT("A"&amp;ROW()),0),))),"*")</f>
        <v>Koncernredovisning Dotterbolag*&lt;&lt;Omräkning av utländsk valuta Funktionell</v>
      </c>
    </row>
    <row r="12" spans="1:11" outlineLevel="1" x14ac:dyDescent="0.35">
      <c r="A12" s="44">
        <v>3</v>
      </c>
      <c r="B12" s="42" t="s">
        <v>1372</v>
      </c>
      <c r="C12" s="14" t="s">
        <v>1132</v>
      </c>
      <c r="D12" s="14" t="s">
        <v>1373</v>
      </c>
      <c r="F12" s="24" t="str" cm="1">
        <f t="array" aca="1" ref="F12" ca="1">IFERROR(IF(INDIRECT("A"&amp;ROW())&lt;3,LOOKUP(2,1/(INDIRECT("A1:A"&amp;ROW()-1)=INDIRECT("A"&amp;ROW())),INDIRECT("D1:D"&amp;ROW()-1)),""),"")</f>
        <v/>
      </c>
      <c r="G12" s="24" t="str" cm="1">
        <f t="array" aca="1" ref="G12" ca="1">LOOKUP(2,1/(INDIRECT("A1:A"&amp;ROW()-1)&lt;INDIRECT("A"&amp;ROW())),INDIRECT("D1:D"&amp;ROW()-1))</f>
        <v>Note 1</v>
      </c>
      <c r="H12" s="24" t="str" cm="1">
        <f t="array" aca="1" ref="H12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12&amp;INDEX(INDIRECT("B"&amp;ROW()+1&amp;":B"&amp;ROW()+100),MATCH(TRUE,INDEX(INDIRECT("A"&amp;ROW()+1&amp;":A"&amp;ROW()+100)=INDIRECT("A"&amp;ROW()),0),))),"*")</f>
        <v>Omräkning av utländsk valuta Funktionell*&lt;&lt;Koncernföretag Resultat och finansiell</v>
      </c>
    </row>
    <row r="13" spans="1:11" outlineLevel="1" x14ac:dyDescent="0.35">
      <c r="A13" s="44">
        <v>3</v>
      </c>
      <c r="B13" s="42" t="s">
        <v>1194</v>
      </c>
      <c r="C13" s="14" t="s">
        <v>1132</v>
      </c>
      <c r="D13" s="14" t="s">
        <v>1374</v>
      </c>
      <c r="F13" s="24" t="str" cm="1">
        <f t="array" aca="1" ref="F13" ca="1">IFERROR(IF(INDIRECT("A"&amp;ROW())&lt;3,LOOKUP(2,1/(INDIRECT("A1:A"&amp;ROW()-1)=INDIRECT("A"&amp;ROW())),INDIRECT("D1:D"&amp;ROW()-1)),""),"")</f>
        <v/>
      </c>
      <c r="G13" s="24" t="str" cm="1">
        <f t="array" aca="1" ref="G13" ca="1">LOOKUP(2,1/(INDIRECT("A1:A"&amp;ROW()-1)&lt;INDIRECT("A"&amp;ROW())),INDIRECT("D1:D"&amp;ROW()-1))</f>
        <v>Note 1</v>
      </c>
      <c r="H13" s="24" t="str" cm="1">
        <f t="array" aca="1" ref="H13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13&amp;INDEX(INDIRECT("B"&amp;ROW()+1&amp;":B"&amp;ROW()+100),MATCH(TRUE,INDEX(INDIRECT("A"&amp;ROW()+1&amp;":A"&amp;ROW()+100)=INDIRECT("A"&amp;ROW()),0),))),"*")</f>
        <v>Koncernföretag Resultat och finansiell*&lt;&lt;Kassaflödesanalys</v>
      </c>
    </row>
    <row r="14" spans="1:11" outlineLevel="1" x14ac:dyDescent="0.35">
      <c r="A14" s="44">
        <v>3</v>
      </c>
      <c r="B14" s="42" t="s">
        <v>1375</v>
      </c>
      <c r="C14" s="14" t="s">
        <v>1132</v>
      </c>
      <c r="D14" s="14" t="s">
        <v>1376</v>
      </c>
      <c r="F14" s="24" t="str" cm="1">
        <f t="array" aca="1" ref="F14" ca="1">IFERROR(IF(INDIRECT("A"&amp;ROW())&lt;3,LOOKUP(2,1/(INDIRECT("A1:A"&amp;ROW()-1)=INDIRECT("A"&amp;ROW())),INDIRECT("D1:D"&amp;ROW()-1)),""),"")</f>
        <v/>
      </c>
      <c r="G14" s="24" t="str" cm="1">
        <f t="array" aca="1" ref="G14" ca="1">LOOKUP(2,1/(INDIRECT("A1:A"&amp;ROW()-1)&lt;INDIRECT("A"&amp;ROW())),INDIRECT("D1:D"&amp;ROW()-1))</f>
        <v>Note 1</v>
      </c>
      <c r="H14" s="24" t="str" cm="1">
        <f t="array" aca="1" ref="H14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14&amp;INDEX(INDIRECT("B"&amp;ROW()+1&amp;":B"&amp;ROW()+100),MATCH(TRUE,INDEX(INDIRECT("A"&amp;ROW()+1&amp;":A"&amp;ROW()+100)=INDIRECT("A"&amp;ROW()),0),))),"*")</f>
        <v>Kassaflödesanalys*&lt;&lt;iXBRL taggning</v>
      </c>
    </row>
    <row r="15" spans="1:11" outlineLevel="1" x14ac:dyDescent="0.35">
      <c r="A15" s="44">
        <v>3</v>
      </c>
      <c r="B15" s="42" t="s">
        <v>1377</v>
      </c>
      <c r="C15" s="14" t="s">
        <v>1132</v>
      </c>
      <c r="D15" s="14" t="s">
        <v>1378</v>
      </c>
      <c r="F15" s="24" t="str" cm="1">
        <f t="array" aca="1" ref="F15" ca="1">IFERROR(IF(INDIRECT("A"&amp;ROW())&lt;3,LOOKUP(2,1/(INDIRECT("A1:A"&amp;ROW()-1)=INDIRECT("A"&amp;ROW())),INDIRECT("D1:D"&amp;ROW()-1)),""),"")</f>
        <v/>
      </c>
      <c r="G15" s="24" t="str" cm="1">
        <f t="array" aca="1" ref="G15" ca="1">LOOKUP(2,1/(INDIRECT("A1:A"&amp;ROW()-1)&lt;INDIRECT("A"&amp;ROW())),INDIRECT("D1:D"&amp;ROW()-1))</f>
        <v>Note 1</v>
      </c>
      <c r="H15" s="24" t="str" cm="1">
        <f t="array" aca="1" ref="H15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15&amp;INDEX(INDIRECT("B"&amp;ROW()+1&amp;":B"&amp;ROW()+100),MATCH(TRUE,INDEX(INDIRECT("A"&amp;ROW()+1&amp;":A"&amp;ROW()+100)=INDIRECT("A"&amp;ROW()),0),))),"*")</f>
        <v>iXBRL taggning*&lt;&lt;Användning av alternativa nyckeltal</v>
      </c>
    </row>
    <row r="16" spans="1:11" outlineLevel="1" x14ac:dyDescent="0.35">
      <c r="A16" s="44">
        <v>3</v>
      </c>
      <c r="B16" s="42" t="s">
        <v>1379</v>
      </c>
      <c r="C16" s="14" t="s">
        <v>1132</v>
      </c>
      <c r="D16" s="14" t="s">
        <v>1380</v>
      </c>
      <c r="F16" s="24" t="str" cm="1">
        <f t="array" aca="1" ref="F16" ca="1">IFERROR(IF(INDIRECT("A"&amp;ROW())&lt;3,LOOKUP(2,1/(INDIRECT("A1:A"&amp;ROW()-1)=INDIRECT("A"&amp;ROW())),INDIRECT("D1:D"&amp;ROW()-1)),""),"")</f>
        <v/>
      </c>
      <c r="G16" s="24" t="str" cm="1">
        <f t="array" aca="1" ref="G16" ca="1">LOOKUP(2,1/(INDIRECT("A1:A"&amp;ROW()-1)&lt;INDIRECT("A"&amp;ROW())),INDIRECT("D1:D"&amp;ROW()-1))</f>
        <v>Note 1</v>
      </c>
      <c r="H16" s="24" t="str" cm="1">
        <f t="array" aca="1" ref="H16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16&amp;INDEX(INDIRECT("B"&amp;ROW()+1&amp;":B"&amp;ROW()+100),MATCH(TRUE,INDEX(INDIRECT("A"&amp;ROW()+1&amp;":A"&amp;ROW()+100)=INDIRECT("A"&amp;ROW()),0),))),"*")</f>
        <v>Användning av alternativa nyckeltal*&lt;&lt;Övrigt Belopp</v>
      </c>
    </row>
    <row r="17" spans="1:8" outlineLevel="1" x14ac:dyDescent="0.35">
      <c r="A17" s="44">
        <v>3</v>
      </c>
      <c r="B17" s="42" t="s">
        <v>1381</v>
      </c>
      <c r="C17" s="14" t="s">
        <v>1132</v>
      </c>
      <c r="D17" s="14" t="s">
        <v>1382</v>
      </c>
      <c r="F17" s="24" t="str" cm="1">
        <f t="array" aca="1" ref="F17" ca="1">IFERROR(IF(INDIRECT("A"&amp;ROW())&lt;3,LOOKUP(2,1/(INDIRECT("A1:A"&amp;ROW()-1)=INDIRECT("A"&amp;ROW())),INDIRECT("D1:D"&amp;ROW()-1)),""),"")</f>
        <v/>
      </c>
      <c r="G17" s="24" t="str" cm="1">
        <f t="array" aca="1" ref="G17" ca="1">LOOKUP(2,1/(INDIRECT("A1:A"&amp;ROW()-1)&lt;INDIRECT("A"&amp;ROW())),INDIRECT("D1:D"&amp;ROW()-1))</f>
        <v>Note 1</v>
      </c>
      <c r="H17" s="24" t="str" cm="1">
        <f t="array" aca="1" ref="H17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18&amp;INDEX(INDIRECT("B"&amp;ROW()+1&amp;":B"&amp;ROW()+100),MATCH(TRUE,INDEX(INDIRECT("A"&amp;ROW()+1&amp;":A"&amp;ROW()+100)=INDIRECT("A"&amp;ROW()),0),))),"*")</f>
        <v>Övrigt Belopp*</v>
      </c>
    </row>
    <row r="18" spans="1:8" outlineLevel="1" x14ac:dyDescent="0.35">
      <c r="A18" s="44">
        <v>2</v>
      </c>
      <c r="B18" s="42" t="s">
        <v>1195</v>
      </c>
      <c r="C18" s="14" t="s">
        <v>1132</v>
      </c>
      <c r="D18" s="14" t="s">
        <v>1135</v>
      </c>
      <c r="F18" s="24" t="str" cm="1">
        <f t="array" aca="1" ref="F18" ca="1">IFERROR(IF(INDIRECT("A"&amp;ROW())&lt;3,LOOKUP(2,1/(INDIRECT("A1:A"&amp;ROW()-1)=INDIRECT("A"&amp;ROW())),INDIRECT("D1:D"&amp;ROW()-1)),""),"")</f>
        <v>Note 1</v>
      </c>
      <c r="G18" s="24" t="str" cm="1">
        <f t="array" aca="1" ref="G18" ca="1">LOOKUP(2,1/(INDIRECT("A1:A"&amp;ROW()-1)&lt;INDIRECT("A"&amp;ROW())),INDIRECT("D1:D"&amp;ROW()-1))</f>
        <v>All notes</v>
      </c>
      <c r="H18" s="24" t="str" cm="1">
        <f t="array" aca="1" ref="H18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19&amp;INDEX(INDIRECT("B"&amp;ROW()+1&amp;":B"&amp;ROW()+100),MATCH(TRUE,INDEX(INDIRECT("A"&amp;ROW()+1&amp;":A"&amp;ROW()+100)=INDIRECT("A"&amp;ROW()),0),))),"*")</f>
        <v>2. Rörelseresultat och segmentrapportering*&lt;&lt;3. Investerat kapital</v>
      </c>
    </row>
    <row r="19" spans="1:8" outlineLevel="1" x14ac:dyDescent="0.35">
      <c r="A19" s="44">
        <v>3</v>
      </c>
      <c r="B19" s="61" t="s">
        <v>1196</v>
      </c>
      <c r="C19" s="14" t="s">
        <v>1132</v>
      </c>
      <c r="D19" s="14" t="s">
        <v>1140</v>
      </c>
      <c r="F19" s="24" t="s">
        <v>1369</v>
      </c>
      <c r="G19" s="24" t="str" cm="1">
        <f t="array" aca="1" ref="G19" ca="1">LOOKUP(2,1/(INDIRECT("A1:A"&amp;ROW()-1)&lt;INDIRECT("A"&amp;ROW())),INDIRECT("D1:D"&amp;ROW()-1))</f>
        <v>Note 2</v>
      </c>
      <c r="H19" s="24" t="str" cm="1">
        <f t="array" aca="1" ref="H19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19&amp;INDEX(INDIRECT("B"&amp;ROW()+1&amp;":B"&amp;ROW()+100),MATCH(TRUE,INDEX(INDIRECT("A"&amp;ROW()+1&amp;":A"&amp;ROW()+100)=INDIRECT("A"&amp;ROW()),0),))),"*")</f>
        <v>2.1 RÖRELSERESULTAT PER SEGMENT*&lt;&lt;2.2 INTÄKTER, FÖRUTBETALDA INTÄKTER OCH GEOGRAFISK SEGMENTRAPPORTERING</v>
      </c>
    </row>
    <row r="20" spans="1:8" outlineLevel="1" x14ac:dyDescent="0.35">
      <c r="A20" s="44">
        <v>3</v>
      </c>
      <c r="B20" s="61" t="s">
        <v>1198</v>
      </c>
      <c r="C20" s="14" t="s">
        <v>1132</v>
      </c>
      <c r="D20" s="14" t="s">
        <v>1141</v>
      </c>
      <c r="F20" s="24" t="str" cm="1">
        <f t="array" aca="1" ref="F20" ca="1">IFERROR(IF(INDIRECT("A"&amp;ROW())&lt;3,LOOKUP(2,1/(INDIRECT("A1:A"&amp;ROW()-1)=INDIRECT("A"&amp;ROW())),INDIRECT("D1:D"&amp;ROW()-1)),""),"")</f>
        <v/>
      </c>
      <c r="G20" s="24" t="str" cm="1">
        <f t="array" aca="1" ref="G20" ca="1">LOOKUP(2,1/(INDIRECT("A1:A"&amp;ROW()-1)&lt;INDIRECT("A"&amp;ROW())),INDIRECT("D1:D"&amp;ROW()-1))</f>
        <v>Note 2</v>
      </c>
      <c r="H20" s="24" t="str" cm="1">
        <f t="array" aca="1" ref="H20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20&amp;INDEX(INDIRECT("B"&amp;ROW()+1&amp;":B"&amp;ROW()+100),MATCH(TRUE,INDEX(INDIRECT("A"&amp;ROW()+1&amp;":A"&amp;ROW()+100)=INDIRECT("A"&amp;ROW()),0),))),"*")</f>
        <v>2.2 INTÄKTER, FÖRUTBETALDA INTÄKTER OCH GEOGRAFISK SEGMENTRAPPORTERING*&lt;&lt;2.3 LÖNER OCH ANDRA ERSÄTTNINGAR</v>
      </c>
    </row>
    <row r="21" spans="1:8" outlineLevel="1" x14ac:dyDescent="0.35">
      <c r="A21" s="44">
        <v>4</v>
      </c>
      <c r="B21" s="62" t="s">
        <v>1383</v>
      </c>
      <c r="C21" s="14" t="s">
        <v>1132</v>
      </c>
      <c r="D21" s="14" t="s">
        <v>1199</v>
      </c>
      <c r="F21" s="24" t="str" cm="1">
        <f t="array" aca="1" ref="F21" ca="1">IFERROR(IF(INDIRECT("A"&amp;ROW())&lt;3,LOOKUP(2,1/(INDIRECT("A1:A"&amp;ROW()-1)=INDIRECT("A"&amp;ROW())),INDIRECT("D1:D"&amp;ROW()-1)),""),"")</f>
        <v/>
      </c>
      <c r="G21" s="24" t="str" cm="1">
        <f t="array" aca="1" ref="G21" ca="1">LOOKUP(2,1/(INDIRECT("A1:A"&amp;ROW()-1)&lt;INDIRECT("A"&amp;ROW())),INDIRECT("D1:D"&amp;ROW()-1))</f>
        <v>Note 2.2</v>
      </c>
      <c r="H21" s="24" t="str" cm="1">
        <f t="array" aca="1" ref="H21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21&amp;INDEX(INDIRECT("B"&amp;ROW()+1&amp;":B"&amp;ROW()+100),MATCH(TRUE,INDEX(INDIRECT("A"&amp;ROW()+1&amp;":A"&amp;ROW()+100)=INDIRECT("A"&amp;ROW()),0),))),"*")</f>
        <v>Redovisningsprinciper En intäkt*&lt;&lt;Redovisningsmässiga uppskattningar och bedömningar Koncernen redovisar</v>
      </c>
    </row>
    <row r="22" spans="1:8" outlineLevel="1" x14ac:dyDescent="0.35">
      <c r="A22" s="44">
        <v>4</v>
      </c>
      <c r="B22" s="62" t="s">
        <v>1384</v>
      </c>
      <c r="C22" s="14" t="s">
        <v>1132</v>
      </c>
      <c r="D22" s="14" t="s">
        <v>1200</v>
      </c>
      <c r="F22" s="24" t="str" cm="1">
        <f t="array" aca="1" ref="F22" ca="1">IFERROR(IF(INDIRECT("A"&amp;ROW())&lt;3,LOOKUP(2,1/(INDIRECT("A1:A"&amp;ROW()-1)=INDIRECT("A"&amp;ROW())),INDIRECT("D1:D"&amp;ROW()-1)),""),"")</f>
        <v/>
      </c>
      <c r="G22" s="24" t="str" cm="1">
        <f t="array" aca="1" ref="G22" ca="1">LOOKUP(2,1/(INDIRECT("A1:A"&amp;ROW()-1)&lt;INDIRECT("A"&amp;ROW())),INDIRECT("D1:D"&amp;ROW()-1))</f>
        <v>Note 2.2</v>
      </c>
      <c r="H22" s="24" t="str" cm="1">
        <f t="array" aca="1" ref="H22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22&amp;INDEX(INDIRECT("B"&amp;ROW()+1&amp;":B"&amp;ROW()+100),MATCH(TRUE,INDEX(INDIRECT("A"&amp;ROW()+1&amp;":A"&amp;ROW()+100)=INDIRECT("A"&amp;ROW()),0),))),"*")</f>
        <v>Redovisningsmässiga uppskattningar och bedömningar Koncernen redovisar*</v>
      </c>
    </row>
    <row r="23" spans="1:8" outlineLevel="1" x14ac:dyDescent="0.35">
      <c r="A23" s="44">
        <v>3</v>
      </c>
      <c r="B23" s="61" t="s">
        <v>1201</v>
      </c>
      <c r="C23" s="14" t="s">
        <v>1132</v>
      </c>
      <c r="D23" s="14" t="s">
        <v>1142</v>
      </c>
      <c r="F23" s="24" t="str" cm="1">
        <f t="array" aca="1" ref="F23" ca="1">IFERROR(IF(INDIRECT("A"&amp;ROW())&lt;3,LOOKUP(2,1/(INDIRECT("A1:A"&amp;ROW()-1)=INDIRECT("A"&amp;ROW())),INDIRECT("D1:D"&amp;ROW()-1)),""),"")</f>
        <v/>
      </c>
      <c r="G23" s="24" t="str" cm="1">
        <f t="array" aca="1" ref="G23" ca="1">LOOKUP(2,1/(INDIRECT("A1:A"&amp;ROW()-1)&lt;INDIRECT("A"&amp;ROW())),INDIRECT("D1:D"&amp;ROW()-1))</f>
        <v>Note 2</v>
      </c>
      <c r="H23" s="24" t="str" cm="1">
        <f t="array" aca="1" ref="H23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23&amp;INDEX(INDIRECT("B"&amp;ROW()+1&amp;":B"&amp;ROW()+100),MATCH(TRUE,INDEX(INDIRECT("A"&amp;ROW()+1&amp;":A"&amp;ROW()+100)=INDIRECT("A"&amp;ROW()),0),))),"*")</f>
        <v>2.3 LÖNER OCH ANDRA ERSÄTTNINGAR*</v>
      </c>
    </row>
    <row r="24" spans="1:8" ht="16.5" customHeight="1" outlineLevel="1" x14ac:dyDescent="0.35">
      <c r="A24" s="44">
        <v>4</v>
      </c>
      <c r="B24" s="62" t="s">
        <v>1385</v>
      </c>
      <c r="C24" s="14" t="s">
        <v>1132</v>
      </c>
      <c r="D24" s="14" t="s">
        <v>1202</v>
      </c>
      <c r="F24" s="24" t="str" cm="1">
        <f t="array" aca="1" ref="F24" ca="1">IFERROR(IF(INDIRECT("A"&amp;ROW())&lt;3,LOOKUP(2,1/(INDIRECT("A1:A"&amp;ROW()-1)=INDIRECT("A"&amp;ROW())),INDIRECT("D1:D"&amp;ROW()-1)),""),"")</f>
        <v/>
      </c>
      <c r="G24" s="24" t="str" cm="1">
        <f t="array" aca="1" ref="G24" ca="1">LOOKUP(2,1/(INDIRECT("A1:A"&amp;ROW()-1)&lt;INDIRECT("A"&amp;ROW())),INDIRECT("D1:D"&amp;ROW()-1))</f>
        <v>Note 2.3</v>
      </c>
      <c r="H24" s="24" t="str" cm="1">
        <f t="array" aca="1" ref="H24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24&amp;INDEX(INDIRECT("B"&amp;ROW()+1&amp;":B"&amp;ROW()+100),MATCH(TRUE,INDEX(INDIRECT("A"&amp;ROW()+1&amp;":A"&amp;ROW()+100)=INDIRECT("A"&amp;ROW()),0),))),"*")</f>
        <v>Redovisningsprinciper Skulder*</v>
      </c>
    </row>
    <row r="25" spans="1:8" outlineLevel="1" x14ac:dyDescent="0.35">
      <c r="A25" s="44">
        <v>2</v>
      </c>
      <c r="B25" s="47" t="s">
        <v>1204</v>
      </c>
      <c r="C25" s="14" t="s">
        <v>1132</v>
      </c>
      <c r="D25" s="14" t="s">
        <v>1136</v>
      </c>
      <c r="F25" s="24" t="str" cm="1">
        <f t="array" aca="1" ref="F25" ca="1">IFERROR(IF(INDIRECT("A"&amp;ROW())&lt;3,LOOKUP(2,1/(INDIRECT("A1:A"&amp;ROW()-1)=INDIRECT("A"&amp;ROW())),INDIRECT("D1:D"&amp;ROW()-1)),""),"")</f>
        <v>Note 2</v>
      </c>
      <c r="G25" s="24" t="str" cm="1">
        <f t="array" aca="1" ref="G25" ca="1">LOOKUP(2,1/(INDIRECT("A1:A"&amp;ROW()-1)&lt;INDIRECT("A"&amp;ROW())),INDIRECT("D1:D"&amp;ROW()-1))</f>
        <v>All notes</v>
      </c>
      <c r="H25" s="24" t="str" cm="1">
        <f t="array" aca="1" ref="H25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25&amp;INDEX(INDIRECT("B"&amp;ROW()+1&amp;":B"&amp;ROW()+100),MATCH(TRUE,INDEX(INDIRECT("A"&amp;ROW()+1&amp;":A"&amp;ROW()+100)=INDIRECT("A"&amp;ROW()),0),))),"*")</f>
        <v>3. Investerat kapital*&lt;&lt;4. Rörelsekapital</v>
      </c>
    </row>
    <row r="26" spans="1:8" outlineLevel="1" x14ac:dyDescent="0.35">
      <c r="A26" s="44">
        <v>3</v>
      </c>
      <c r="B26" s="42" t="s">
        <v>1203</v>
      </c>
      <c r="C26" s="14" t="s">
        <v>1132</v>
      </c>
      <c r="D26" s="14" t="s">
        <v>1187</v>
      </c>
      <c r="F26" s="24" t="str" cm="1">
        <f t="array" aca="1" ref="F26" ca="1">IFERROR(IF(INDIRECT("A"&amp;ROW())&lt;3,LOOKUP(2,1/(INDIRECT("A1:A"&amp;ROW()-1)=INDIRECT("A"&amp;ROW())),INDIRECT("D1:D"&amp;ROW()-1)),""),"")</f>
        <v/>
      </c>
      <c r="G26" s="24" t="str" cm="1">
        <f t="array" aca="1" ref="G26" ca="1">LOOKUP(2,1/(INDIRECT("A1:A"&amp;ROW()-1)&lt;INDIRECT("A"&amp;ROW())),INDIRECT("D1:D"&amp;ROW()-1))</f>
        <v>Note 3</v>
      </c>
      <c r="H26" s="24" t="str" cm="1">
        <f t="array" aca="1" ref="H26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26&amp;INDEX(INDIRECT("B"&amp;ROW()+1&amp;":B"&amp;ROW()+100),MATCH(TRUE,INDEX(INDIRECT("A"&amp;ROW()+1&amp;":A"&amp;ROW()+100)=INDIRECT("A"&amp;ROW()),0),))),"*")</f>
        <v>3.1 IMMATERIELLA ANLÄGGNINGSTILLGÅNGAR*&lt;&lt;3.2 MATERIELLA ANLÄGGNINGSTILLGÅNGAR</v>
      </c>
    </row>
    <row r="27" spans="1:8" outlineLevel="1" x14ac:dyDescent="0.35">
      <c r="A27" s="44">
        <v>4</v>
      </c>
      <c r="B27" s="62" t="s">
        <v>1386</v>
      </c>
      <c r="C27" s="14" t="s">
        <v>1132</v>
      </c>
      <c r="D27" s="14" t="s">
        <v>1231</v>
      </c>
      <c r="F27" s="24" t="str" cm="1">
        <f t="array" aca="1" ref="F27" ca="1">IFERROR(IF(INDIRECT("A"&amp;ROW())&lt;3,LOOKUP(2,1/(INDIRECT("A1:A"&amp;ROW()-1)=INDIRECT("A"&amp;ROW())),INDIRECT("D1:D"&amp;ROW()-1)),""),"")</f>
        <v/>
      </c>
      <c r="G27" s="24" t="str" cm="1">
        <f t="array" aca="1" ref="G27" ca="1">LOOKUP(2,1/(INDIRECT("A1:A"&amp;ROW()-1)&lt;INDIRECT("A"&amp;ROW())),INDIRECT("D1:D"&amp;ROW()-1))</f>
        <v>Note 3.1</v>
      </c>
      <c r="H27" s="24" t="str" cm="1">
        <f t="array" aca="1" ref="H27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27&amp;INDEX(INDIRECT("B"&amp;ROW()+1&amp;":B"&amp;ROW()+100),MATCH(TRUE,INDEX(INDIRECT("A"&amp;ROW()+1&amp;":A"&amp;ROW()+100)=INDIRECT("A"&amp;ROW()),0),))),"*")</f>
        <v>Redovisningsprinciper Goodwill Goodwill*</v>
      </c>
    </row>
    <row r="28" spans="1:8" outlineLevel="1" x14ac:dyDescent="0.35">
      <c r="A28" s="44">
        <v>3</v>
      </c>
      <c r="B28" s="42" t="s">
        <v>1205</v>
      </c>
      <c r="C28" s="14" t="s">
        <v>1132</v>
      </c>
      <c r="D28" s="14" t="s">
        <v>1206</v>
      </c>
      <c r="F28" s="24" t="str" cm="1">
        <f t="array" aca="1" ref="F28" ca="1">IFERROR(IF(INDIRECT("A"&amp;ROW())&lt;3,LOOKUP(2,1/(INDIRECT("A1:A"&amp;ROW()-1)=INDIRECT("A"&amp;ROW())),INDIRECT("D1:D"&amp;ROW()-1)),""),"")</f>
        <v/>
      </c>
      <c r="G28" s="24" t="str" cm="1">
        <f t="array" aca="1" ref="G28" ca="1">LOOKUP(2,1/(INDIRECT("A1:A"&amp;ROW()-1)&lt;INDIRECT("A"&amp;ROW())),INDIRECT("D1:D"&amp;ROW()-1))</f>
        <v>Note 3</v>
      </c>
      <c r="H28" s="24" t="str" cm="1">
        <f t="array" aca="1" ref="H28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28&amp;INDEX(INDIRECT("B"&amp;ROW()+1&amp;":B"&amp;ROW()+100),MATCH(TRUE,INDEX(INDIRECT("A"&amp;ROW()+1&amp;":A"&amp;ROW()+100)=INDIRECT("A"&amp;ROW()),0),))),"*")</f>
        <v>3.2 MATERIELLA ANLÄGGNINGSTILLGÅNGAR*&lt;&lt;3.3 NYTTJANDERÄTTSTILLGÅNGAR OCH LEASINGSKULDER</v>
      </c>
    </row>
    <row r="29" spans="1:8" outlineLevel="1" x14ac:dyDescent="0.35">
      <c r="A29" s="44">
        <v>4</v>
      </c>
      <c r="B29" s="62" t="s">
        <v>1387</v>
      </c>
      <c r="C29" s="14" t="s">
        <v>1132</v>
      </c>
      <c r="D29" s="14" t="s">
        <v>1207</v>
      </c>
      <c r="F29" s="24" t="str" cm="1">
        <f t="array" aca="1" ref="F29" ca="1">IFERROR(IF(INDIRECT("A"&amp;ROW())&lt;3,LOOKUP(2,1/(INDIRECT("A1:A"&amp;ROW()-1)=INDIRECT("A"&amp;ROW())),INDIRECT("D1:D"&amp;ROW()-1)),""),"")</f>
        <v/>
      </c>
      <c r="G29" s="24" t="str" cm="1">
        <f t="array" aca="1" ref="G29" ca="1">LOOKUP(2,1/(INDIRECT("A1:A"&amp;ROW()-1)&lt;INDIRECT("A"&amp;ROW())),INDIRECT("D1:D"&amp;ROW()-1))</f>
        <v>Note 3.2</v>
      </c>
      <c r="H29" s="24" t="str" cm="1">
        <f t="array" aca="1" ref="H29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29&amp;INDEX(INDIRECT("B"&amp;ROW()+1&amp;":B"&amp;ROW()+100),MATCH(TRUE,INDEX(INDIRECT("A"&amp;ROW()+1&amp;":A"&amp;ROW()+100)=INDIRECT("A"&amp;ROW()),0),))),"*")</f>
        <v>Redovisningsprinciper Materiella*</v>
      </c>
    </row>
    <row r="30" spans="1:8" outlineLevel="1" x14ac:dyDescent="0.35">
      <c r="A30" s="44">
        <v>3</v>
      </c>
      <c r="B30" s="42" t="s">
        <v>1208</v>
      </c>
      <c r="C30" s="14" t="s">
        <v>1132</v>
      </c>
      <c r="D30" s="14" t="s">
        <v>1188</v>
      </c>
      <c r="F30" s="14" t="s">
        <v>1206</v>
      </c>
      <c r="G30" s="24" t="str" cm="1">
        <f t="array" aca="1" ref="G30" ca="1">LOOKUP(2,1/(INDIRECT("A1:A"&amp;ROW()-1)&lt;INDIRECT("A"&amp;ROW())),INDIRECT("D1:D"&amp;ROW()-1))</f>
        <v>Note 3</v>
      </c>
      <c r="H30" s="24" t="str" cm="1">
        <f t="array" aca="1" ref="H30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30&amp;INDEX(INDIRECT("B"&amp;ROW()+1&amp;":B"&amp;ROW()+100),MATCH(TRUE,INDEX(INDIRECT("A"&amp;ROW()+1&amp;":A"&amp;ROW()+100)=INDIRECT("A"&amp;ROW()),0),))),"*")</f>
        <v>3.3 NYTTJANDERÄTTSTILLGÅNGAR OCH LEASINGSKULDER*&lt;&lt;3.4 INVESTERINGAR I INTRESSEFÖRETAG</v>
      </c>
    </row>
    <row r="31" spans="1:8" outlineLevel="1" x14ac:dyDescent="0.35">
      <c r="A31" s="44">
        <v>3</v>
      </c>
      <c r="B31" s="42" t="s">
        <v>1209</v>
      </c>
      <c r="C31" s="14" t="s">
        <v>1132</v>
      </c>
      <c r="D31" s="14" t="s">
        <v>1189</v>
      </c>
      <c r="F31" s="14" t="s">
        <v>1188</v>
      </c>
      <c r="G31" s="24" t="str" cm="1">
        <f t="array" aca="1" ref="G31" ca="1">LOOKUP(2,1/(INDIRECT("A1:A"&amp;ROW()-1)&lt;INDIRECT("A"&amp;ROW())),INDIRECT("D1:D"&amp;ROW()-1))</f>
        <v>Note 3</v>
      </c>
      <c r="H31" s="24" t="str" cm="1">
        <f t="array" aca="1" ref="H31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31&amp;INDEX(INDIRECT("B"&amp;ROW()+1&amp;":B"&amp;ROW()+100),MATCH(TRUE,INDEX(INDIRECT("A"&amp;ROW()+1&amp;":A"&amp;ROW()+100)=INDIRECT("A"&amp;ROW()),0),))),"*")</f>
        <v>3.4 INVESTERINGAR I INTRESSEFÖRETAG*&lt;&lt;3.5 NEDSKRIVNINGAR AV ICKE-FINANSIELLA TILLGÅNGAR</v>
      </c>
    </row>
    <row r="32" spans="1:8" outlineLevel="1" x14ac:dyDescent="0.35">
      <c r="A32" s="44">
        <v>3</v>
      </c>
      <c r="B32" s="48" t="s">
        <v>1210</v>
      </c>
      <c r="C32" s="14" t="s">
        <v>1132</v>
      </c>
      <c r="D32" s="14" t="s">
        <v>1190</v>
      </c>
      <c r="F32" s="14" t="s">
        <v>1189</v>
      </c>
      <c r="G32" s="24" t="str" cm="1">
        <f t="array" aca="1" ref="G32" ca="1">LOOKUP(2,1/(INDIRECT("A1:A"&amp;ROW()-1)&lt;INDIRECT("A"&amp;ROW())),INDIRECT("D1:D"&amp;ROW()-1))</f>
        <v>Note 3</v>
      </c>
      <c r="H32" s="24" t="str" cm="1">
        <f t="array" aca="1" ref="H32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32&amp;INDEX(INDIRECT("B"&amp;ROW()+1&amp;":B"&amp;ROW()+100),MATCH(TRUE,INDEX(INDIRECT("A"&amp;ROW()+1&amp;":A"&amp;ROW()+100)=INDIRECT("A"&amp;ROW()),0),))),"*")</f>
        <v>3.5 NEDSKRIVNINGAR AV ICKE-FINANSIELLA TILLGÅNGAR*&lt;&lt;3.6 FÖRVÄRV, AVYTTRINGAR OCH KONCERNSTRUKTUR</v>
      </c>
    </row>
    <row r="33" spans="1:8" outlineLevel="1" x14ac:dyDescent="0.35">
      <c r="A33" s="44">
        <v>3</v>
      </c>
      <c r="B33" s="42" t="s">
        <v>1211</v>
      </c>
      <c r="C33" s="14" t="s">
        <v>1132</v>
      </c>
      <c r="D33" s="14" t="s">
        <v>1232</v>
      </c>
      <c r="F33" s="14" t="s">
        <v>1190</v>
      </c>
      <c r="G33" s="24" t="str" cm="1">
        <f t="array" aca="1" ref="G33" ca="1">LOOKUP(2,1/(INDIRECT("A1:A"&amp;ROW()-1)&lt;INDIRECT("A"&amp;ROW())),INDIRECT("D1:D"&amp;ROW()-1))</f>
        <v>Note 3</v>
      </c>
      <c r="H33" s="24" t="str" cm="1">
        <f t="array" aca="1" ref="H33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33&amp;INDEX(INDIRECT("B"&amp;ROW()+1&amp;":B"&amp;ROW()+100),MATCH(TRUE,INDEX(INDIRECT("A"&amp;ROW()+1&amp;":A"&amp;ROW()+100)=INDIRECT("A"&amp;ROW()),0),))),"*")</f>
        <v xml:space="preserve">3.6 FÖRVÄRV, AVYTTRINGAR OCH KONCERNSTRUKTUR*&lt;&lt;3.7 AVSÄTTNINGAR, STÄLLDA SÄKERHETER OCH EVENTUALFÖRPLIKTELSER INKL. PENSIONSFÖRPLIKTELSER </v>
      </c>
    </row>
    <row r="34" spans="1:8" outlineLevel="1" x14ac:dyDescent="0.35">
      <c r="A34" s="44">
        <v>3</v>
      </c>
      <c r="B34" s="42" t="s">
        <v>1427</v>
      </c>
      <c r="C34" s="14" t="s">
        <v>1132</v>
      </c>
      <c r="D34" s="14" t="s">
        <v>1233</v>
      </c>
      <c r="F34" s="14" t="s">
        <v>1232</v>
      </c>
      <c r="G34" s="24" t="str" cm="1">
        <f t="array" aca="1" ref="G34" ca="1">LOOKUP(2,1/(INDIRECT("A1:A"&amp;ROW()-1)&lt;INDIRECT("A"&amp;ROW())),INDIRECT("D1:D"&amp;ROW()-1))</f>
        <v>Note 3</v>
      </c>
      <c r="H34" s="24" t="str" cm="1">
        <f t="array" aca="1" ref="H34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34&amp;INDEX(INDIRECT("B"&amp;ROW()+1&amp;":B"&amp;ROW()+100),MATCH(TRUE,INDEX(INDIRECT("A"&amp;ROW()+1&amp;":A"&amp;ROW()+100)=INDIRECT("A"&amp;ROW()),0),))),"*")</f>
        <v>3.7 AVSÄTTNINGAR, STÄLLDA SÄKERHETER OCH EVENTUALFÖRPLIKTELSER INKL. PENSIONSFÖRPLIKTELSER *</v>
      </c>
    </row>
    <row r="35" spans="1:8" outlineLevel="1" x14ac:dyDescent="0.35">
      <c r="A35" s="44">
        <v>2</v>
      </c>
      <c r="B35" s="47" t="s">
        <v>1212</v>
      </c>
      <c r="C35" s="14" t="s">
        <v>1132</v>
      </c>
      <c r="D35" s="14" t="s">
        <v>1143</v>
      </c>
      <c r="F35" s="14"/>
      <c r="G35" s="24" t="str" cm="1">
        <f t="array" aca="1" ref="G35" ca="1">LOOKUP(2,1/(INDIRECT("A1:A"&amp;ROW()-1)&lt;INDIRECT("A"&amp;ROW())),INDIRECT("D1:D"&amp;ROW()-1))</f>
        <v>All notes</v>
      </c>
      <c r="H35" s="24" t="str" cm="1">
        <f t="array" aca="1" ref="H35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35&amp;INDEX(INDIRECT("B"&amp;ROW()+1&amp;":B"&amp;ROW()+100),MATCH(TRUE,INDEX(INDIRECT("A"&amp;ROW()+1&amp;":A"&amp;ROW()+100)=INDIRECT("A"&amp;ROW()),0),))),"*")</f>
        <v>4. Rörelsekapital*&lt;&lt;5. Skatt</v>
      </c>
    </row>
    <row r="36" spans="1:8" outlineLevel="1" x14ac:dyDescent="0.35">
      <c r="A36" s="44">
        <v>3</v>
      </c>
      <c r="B36" s="42" t="s">
        <v>1213</v>
      </c>
      <c r="C36" s="14" t="s">
        <v>1132</v>
      </c>
      <c r="D36" s="14" t="s">
        <v>1185</v>
      </c>
      <c r="F36" s="14" t="s">
        <v>1136</v>
      </c>
      <c r="G36" s="24" t="str" cm="1">
        <f t="array" aca="1" ref="G36" ca="1">LOOKUP(2,1/(INDIRECT("A1:A"&amp;ROW()-1)&lt;INDIRECT("A"&amp;ROW())),INDIRECT("D1:D"&amp;ROW()-1))</f>
        <v>Note 4</v>
      </c>
      <c r="H36" s="24" t="str" cm="1">
        <f t="array" aca="1" ref="H36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36&amp;INDEX(INDIRECT("B"&amp;ROW()+1&amp;":B"&amp;ROW()+100),MATCH(TRUE,INDEX(INDIRECT("A"&amp;ROW()+1&amp;":A"&amp;ROW()+100)=INDIRECT("A"&amp;ROW()),0),))),"*")</f>
        <v>4.1 KUNDFORDRINGAR*&lt;&lt;4.2 UPPLUPNA KOSTNADER</v>
      </c>
    </row>
    <row r="37" spans="1:8" outlineLevel="1" x14ac:dyDescent="0.35">
      <c r="A37" s="44">
        <v>3</v>
      </c>
      <c r="B37" s="42" t="s">
        <v>1214</v>
      </c>
      <c r="C37" s="14" t="s">
        <v>1132</v>
      </c>
      <c r="D37" s="14" t="s">
        <v>1186</v>
      </c>
      <c r="F37" s="14"/>
      <c r="G37" s="24" t="str" cm="1">
        <f t="array" aca="1" ref="G37" ca="1">LOOKUP(2,1/(INDIRECT("A1:A"&amp;ROW()-1)&lt;INDIRECT("A"&amp;ROW())),INDIRECT("D1:D"&amp;ROW()-1))</f>
        <v>Note 4</v>
      </c>
      <c r="H37" s="24" t="str" cm="1">
        <f t="array" aca="1" ref="H37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37&amp;INDEX(INDIRECT("B"&amp;ROW()+1&amp;":B"&amp;ROW()+100),MATCH(TRUE,INDEX(INDIRECT("A"&amp;ROW()+1&amp;":A"&amp;ROW()+100)=INDIRECT("A"&amp;ROW()),0),))),"*")</f>
        <v>4.2 UPPLUPNA KOSTNADER*</v>
      </c>
    </row>
    <row r="38" spans="1:8" outlineLevel="1" x14ac:dyDescent="0.35">
      <c r="A38" s="44">
        <v>2</v>
      </c>
      <c r="B38" s="47" t="s">
        <v>1215</v>
      </c>
      <c r="C38" s="14" t="s">
        <v>1132</v>
      </c>
      <c r="D38" s="14" t="s">
        <v>1144</v>
      </c>
      <c r="F38" s="14"/>
      <c r="G38" s="24" t="str" cm="1">
        <f t="array" aca="1" ref="G38" ca="1">LOOKUP(2,1/(INDIRECT("A1:A"&amp;ROW()-1)&lt;INDIRECT("A"&amp;ROW())),INDIRECT("D1:D"&amp;ROW()-1))</f>
        <v>All notes</v>
      </c>
      <c r="H38" s="24" t="str" cm="1">
        <f t="array" aca="1" ref="H38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38&amp;INDEX(INDIRECT("B"&amp;ROW()+1&amp;":B"&amp;ROW()+100),MATCH(TRUE,INDEX(INDIRECT("A"&amp;ROW()+1&amp;":A"&amp;ROW()+100)=INDIRECT("A"&amp;ROW()),0),))),"*")</f>
        <v>5. Skatt*&lt;&lt;6 Finansiering och finansiella risker</v>
      </c>
    </row>
    <row r="39" spans="1:8" outlineLevel="1" x14ac:dyDescent="0.35">
      <c r="A39" s="44">
        <v>3</v>
      </c>
      <c r="B39" s="42" t="s">
        <v>1216</v>
      </c>
      <c r="C39" s="14" t="s">
        <v>1132</v>
      </c>
      <c r="D39" s="14" t="s">
        <v>1177</v>
      </c>
      <c r="F39" s="14"/>
      <c r="G39" s="24" t="str" cm="1">
        <f t="array" aca="1" ref="G39" ca="1">LOOKUP(2,1/(INDIRECT("A1:A"&amp;ROW()-1)&lt;INDIRECT("A"&amp;ROW())),INDIRECT("D1:D"&amp;ROW()-1))</f>
        <v>Note 5</v>
      </c>
      <c r="H39" s="24" t="str" cm="1">
        <f t="array" aca="1" ref="H39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39&amp;INDEX(INDIRECT("B"&amp;ROW()+1&amp;":B"&amp;ROW()+100),MATCH(TRUE,INDEX(INDIRECT("A"&amp;ROW()+1&amp;":A"&amp;ROW()+100)=INDIRECT("A"&amp;ROW()),0),))),"*")</f>
        <v>5.1 AKTUELL SKATT*&lt;&lt;5.2 UPPSKJUTEN SKATT</v>
      </c>
    </row>
    <row r="40" spans="1:8" outlineLevel="1" x14ac:dyDescent="0.35">
      <c r="A40" s="44">
        <v>3</v>
      </c>
      <c r="B40" s="42" t="s">
        <v>1217</v>
      </c>
      <c r="C40" s="14" t="s">
        <v>1132</v>
      </c>
      <c r="D40" s="14" t="s">
        <v>1178</v>
      </c>
      <c r="F40" s="14"/>
      <c r="G40" s="24" t="str" cm="1">
        <f t="array" aca="1" ref="G40" ca="1">LOOKUP(2,1/(INDIRECT("A1:A"&amp;ROW()-1)&lt;INDIRECT("A"&amp;ROW())),INDIRECT("D1:D"&amp;ROW()-1))</f>
        <v>Note 5</v>
      </c>
      <c r="H40" s="24" t="str" cm="1">
        <f t="array" aca="1" ref="H40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40&amp;INDEX(INDIRECT("B"&amp;ROW()+1&amp;":B"&amp;ROW()+100),MATCH(TRUE,INDEX(INDIRECT("A"&amp;ROW()+1&amp;":A"&amp;ROW()+100)=INDIRECT("A"&amp;ROW()),0),))),"*")</f>
        <v>5.2 UPPSKJUTEN SKATT*</v>
      </c>
    </row>
    <row r="41" spans="1:8" outlineLevel="1" x14ac:dyDescent="0.35">
      <c r="A41" s="44">
        <v>2</v>
      </c>
      <c r="B41" s="89" t="s">
        <v>1433</v>
      </c>
      <c r="C41" s="14" t="s">
        <v>1132</v>
      </c>
      <c r="D41" s="14" t="s">
        <v>1145</v>
      </c>
      <c r="F41" s="14"/>
      <c r="G41" s="24" t="str" cm="1">
        <f t="array" aca="1" ref="G41" ca="1">LOOKUP(2,1/(INDIRECT("A1:A"&amp;ROW()-1)&lt;INDIRECT("A"&amp;ROW())),INDIRECT("D1:D"&amp;ROW()-1))</f>
        <v>All notes</v>
      </c>
      <c r="H41" s="24" t="str" cm="1">
        <f t="array" aca="1" ref="H41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41&amp;INDEX(INDIRECT("B"&amp;ROW()+1&amp;":B"&amp;ROW()+100),MATCH(TRUE,INDEX(INDIRECT("A"&amp;ROW()+1&amp;":A"&amp;ROW()+100)=INDIRECT("A"&amp;ROW()),0),))),"*")</f>
        <v>6 Finansiering och finansiella risker*&lt;&lt;7. Övriga noter</v>
      </c>
    </row>
    <row r="42" spans="1:8" outlineLevel="1" x14ac:dyDescent="0.35">
      <c r="A42" s="44">
        <v>3</v>
      </c>
      <c r="B42" s="42" t="s">
        <v>1218</v>
      </c>
      <c r="C42" s="14" t="s">
        <v>1132</v>
      </c>
      <c r="D42" s="14" t="s">
        <v>1179</v>
      </c>
      <c r="F42" s="14"/>
      <c r="G42" s="24" t="str" cm="1">
        <f t="array" aca="1" ref="G42" ca="1">LOOKUP(2,1/(INDIRECT("A1:A"&amp;ROW()-1)&lt;INDIRECT("A"&amp;ROW())),INDIRECT("D1:D"&amp;ROW()-1))</f>
        <v>Note 6</v>
      </c>
      <c r="H42" s="24" t="str" cm="1">
        <f t="array" aca="1" ref="H42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42&amp;INDEX(INDIRECT("B"&amp;ROW()+1&amp;":B"&amp;ROW()+100),MATCH(TRUE,INDEX(INDIRECT("A"&amp;ROW()+1&amp;":A"&amp;ROW()+100)=INDIRECT("A"&amp;ROW()),0),))),"*")</f>
        <v>6.1 KAPITALSTRUKTUR*&lt;&lt;6.2 FINANSIELLA RISKFAKTORER</v>
      </c>
    </row>
    <row r="43" spans="1:8" outlineLevel="1" x14ac:dyDescent="0.35">
      <c r="A43" s="44">
        <v>3</v>
      </c>
      <c r="B43" s="42" t="s">
        <v>1219</v>
      </c>
      <c r="C43" s="14" t="s">
        <v>1132</v>
      </c>
      <c r="D43" s="14" t="s">
        <v>1180</v>
      </c>
      <c r="F43" s="14"/>
      <c r="G43" s="24" t="str" cm="1">
        <f t="array" aca="1" ref="G43" ca="1">LOOKUP(2,1/(INDIRECT("A1:A"&amp;ROW()-1)&lt;INDIRECT("A"&amp;ROW())),INDIRECT("D1:D"&amp;ROW()-1))</f>
        <v>Note 6</v>
      </c>
      <c r="H43" s="24" t="str" cm="1">
        <f t="array" aca="1" ref="H43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43&amp;INDEX(INDIRECT("B"&amp;ROW()+1&amp;":B"&amp;ROW()+100),MATCH(TRUE,INDEX(INDIRECT("A"&amp;ROW()+1&amp;":A"&amp;ROW()+100)=INDIRECT("A"&amp;ROW()),0),))),"*")</f>
        <v>6.2 FINANSIELLA RISKFAKTORER*&lt;&lt;6.3 AKTIEKAPITAL</v>
      </c>
    </row>
    <row r="44" spans="1:8" outlineLevel="1" x14ac:dyDescent="0.35">
      <c r="A44" s="44">
        <v>3</v>
      </c>
      <c r="B44" s="42" t="s">
        <v>1220</v>
      </c>
      <c r="C44" s="14" t="s">
        <v>1132</v>
      </c>
      <c r="D44" s="14" t="s">
        <v>1181</v>
      </c>
      <c r="F44" s="14"/>
      <c r="G44" s="24" t="str" cm="1">
        <f t="array" aca="1" ref="G44" ca="1">LOOKUP(2,1/(INDIRECT("A1:A"&amp;ROW()-1)&lt;INDIRECT("A"&amp;ROW())),INDIRECT("D1:D"&amp;ROW()-1))</f>
        <v>Note 6</v>
      </c>
      <c r="H44" s="24" t="str" cm="1">
        <f t="array" aca="1" ref="H44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44&amp;INDEX(INDIRECT("B"&amp;ROW()+1&amp;":B"&amp;ROW()+100),MATCH(TRUE,INDEX(INDIRECT("A"&amp;ROW()+1&amp;":A"&amp;ROW()+100)=INDIRECT("A"&amp;ROW()),0),))),"*")</f>
        <v>6.3 AKTIEKAPITAL*&lt;&lt;6.4 UPPLÅNING</v>
      </c>
    </row>
    <row r="45" spans="1:8" outlineLevel="1" x14ac:dyDescent="0.35">
      <c r="A45" s="44">
        <v>3</v>
      </c>
      <c r="B45" s="42" t="s">
        <v>1221</v>
      </c>
      <c r="C45" s="14" t="s">
        <v>1132</v>
      </c>
      <c r="D45" s="14" t="s">
        <v>1182</v>
      </c>
      <c r="F45" s="14"/>
      <c r="G45" s="24" t="str" cm="1">
        <f t="array" aca="1" ref="G45" ca="1">LOOKUP(2,1/(INDIRECT("A1:A"&amp;ROW()-1)&lt;INDIRECT("A"&amp;ROW())),INDIRECT("D1:D"&amp;ROW()-1))</f>
        <v>Note 6</v>
      </c>
      <c r="H45" s="24" t="str" cm="1">
        <f t="array" aca="1" ref="H45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45&amp;INDEX(INDIRECT("B"&amp;ROW()+1&amp;":B"&amp;ROW()+100),MATCH(TRUE,INDEX(INDIRECT("A"&amp;ROW()+1&amp;":A"&amp;ROW()+100)=INDIRECT("A"&amp;ROW()),0),))),"*")</f>
        <v>6.4 UPPLÅNING*&lt;&lt;6.5 AVSTÄMNING AV SKULDER FRÅN FINANSIERINGSVERKSAMHETEN</v>
      </c>
    </row>
    <row r="46" spans="1:8" outlineLevel="1" x14ac:dyDescent="0.35">
      <c r="A46" s="44">
        <v>3</v>
      </c>
      <c r="B46" s="42" t="s">
        <v>1222</v>
      </c>
      <c r="C46" s="14" t="s">
        <v>1132</v>
      </c>
      <c r="D46" s="14" t="s">
        <v>1183</v>
      </c>
      <c r="F46" s="14"/>
      <c r="G46" s="24" t="str" cm="1">
        <f t="array" aca="1" ref="G46" ca="1">LOOKUP(2,1/(INDIRECT("A1:A"&amp;ROW()-1)&lt;INDIRECT("A"&amp;ROW())),INDIRECT("D1:D"&amp;ROW()-1))</f>
        <v>Note 6</v>
      </c>
      <c r="H46" s="24" t="str" cm="1">
        <f t="array" aca="1" ref="H46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46&amp;INDEX(INDIRECT("B"&amp;ROW()+1&amp;":B"&amp;ROW()+100),MATCH(TRUE,INDEX(INDIRECT("A"&amp;ROW()+1&amp;":A"&amp;ROW()+100)=INDIRECT("A"&amp;ROW()),0),))),"*")</f>
        <v>6.5 AVSTÄMNING AV SKULDER FRÅN FINANSIERINGSVERKSAMHETEN*&lt;&lt;6.6 FINANSIELLA INSTRUMENT</v>
      </c>
    </row>
    <row r="47" spans="1:8" outlineLevel="1" x14ac:dyDescent="0.35">
      <c r="A47" s="44">
        <v>3</v>
      </c>
      <c r="B47" s="42" t="s">
        <v>1223</v>
      </c>
      <c r="C47" s="14" t="s">
        <v>1132</v>
      </c>
      <c r="D47" s="14" t="s">
        <v>1184</v>
      </c>
      <c r="F47" s="14"/>
      <c r="G47" s="24" t="str" cm="1">
        <f t="array" aca="1" ref="G47" ca="1">LOOKUP(2,1/(INDIRECT("A1:A"&amp;ROW()-1)&lt;INDIRECT("A"&amp;ROW())),INDIRECT("D1:D"&amp;ROW()-1))</f>
        <v>Note 6</v>
      </c>
      <c r="H47" s="24" t="str" cm="1">
        <f t="array" aca="1" ref="H47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47&amp;INDEX(INDIRECT("B"&amp;ROW()+1&amp;":B"&amp;ROW()+100),MATCH(TRUE,INDEX(INDIRECT("A"&amp;ROW()+1&amp;":A"&amp;ROW()+100)=INDIRECT("A"&amp;ROW()),0),))),"*")</f>
        <v>6.6 FINANSIELLA INSTRUMENT*&lt;&lt;6.7 FINANSIELLA POSTER</v>
      </c>
    </row>
    <row r="48" spans="1:8" outlineLevel="1" x14ac:dyDescent="0.35">
      <c r="A48" s="44">
        <v>3</v>
      </c>
      <c r="B48" s="42" t="s">
        <v>1224</v>
      </c>
      <c r="C48" s="14" t="s">
        <v>1132</v>
      </c>
      <c r="D48" s="14" t="s">
        <v>1225</v>
      </c>
      <c r="F48" s="14"/>
      <c r="G48" s="24" t="str" cm="1">
        <f t="array" aca="1" ref="G48" ca="1">LOOKUP(2,1/(INDIRECT("A1:A"&amp;ROW()-1)&lt;INDIRECT("A"&amp;ROW())),INDIRECT("D1:D"&amp;ROW()-1))</f>
        <v>Note 6</v>
      </c>
      <c r="H48" s="24" t="str" cm="1">
        <f t="array" aca="1" ref="H48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48&amp;INDEX(INDIRECT("B"&amp;ROW()+1&amp;":B"&amp;ROW()+100),MATCH(TRUE,INDEX(INDIRECT("A"&amp;ROW()+1&amp;":A"&amp;ROW()+100)=INDIRECT("A"&amp;ROW()),0),))),"*")</f>
        <v>6.7 FINANSIELLA POSTER*</v>
      </c>
    </row>
    <row r="49" spans="1:8" outlineLevel="1" x14ac:dyDescent="0.35">
      <c r="A49" s="44">
        <v>2</v>
      </c>
      <c r="B49" s="47" t="s">
        <v>1226</v>
      </c>
      <c r="C49" s="14" t="s">
        <v>1132</v>
      </c>
      <c r="D49" s="14" t="s">
        <v>1146</v>
      </c>
      <c r="F49" s="14"/>
      <c r="G49" s="24" t="str" cm="1">
        <f t="array" aca="1" ref="G49" ca="1">LOOKUP(2,1/(INDIRECT("A1:A"&amp;ROW()-1)&lt;INDIRECT("A"&amp;ROW())),INDIRECT("D1:D"&amp;ROW()-1))</f>
        <v>All notes</v>
      </c>
      <c r="H49" s="24" t="str" cm="1">
        <f t="array" aca="1" ref="H49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49&amp;INDEX(INDIRECT("B"&amp;ROW()+1&amp;":B"&amp;ROW()+100),MATCH(TRUE,INDEX(INDIRECT("A"&amp;ROW()+1&amp;":A"&amp;ROW()+100)=INDIRECT("A"&amp;ROW()),0),))),"*")</f>
        <v>7. Övriga noter*</v>
      </c>
    </row>
    <row r="50" spans="1:8" outlineLevel="1" x14ac:dyDescent="0.35">
      <c r="A50" s="44">
        <v>3</v>
      </c>
      <c r="B50" s="42" t="s">
        <v>1227</v>
      </c>
      <c r="C50" s="14" t="s">
        <v>1132</v>
      </c>
      <c r="D50" s="14" t="s">
        <v>1175</v>
      </c>
      <c r="F50" s="14"/>
      <c r="G50" s="24" t="str" cm="1">
        <f t="array" aca="1" ref="G50" ca="1">LOOKUP(2,1/(INDIRECT("A1:A"&amp;ROW()-1)&lt;INDIRECT("A"&amp;ROW())),INDIRECT("D1:D"&amp;ROW()-1))</f>
        <v>Note 7</v>
      </c>
      <c r="H50" s="24" t="str" cm="1">
        <f t="array" aca="1" ref="H50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50&amp;INDEX(INDIRECT("B"&amp;ROW()+1&amp;":B"&amp;ROW()+100),MATCH(TRUE,INDEX(INDIRECT("A"&amp;ROW()+1&amp;":A"&amp;ROW()+100)=INDIRECT("A"&amp;ROW()),0),))),"*")</f>
        <v>7.1 UPPLYSNINGAR OM NÄRSTÅENDE*&lt;&lt;7.2 HÄNDELSER EFTER RAPPORTPERIODEN</v>
      </c>
    </row>
    <row r="51" spans="1:8" outlineLevel="1" x14ac:dyDescent="0.35">
      <c r="A51" s="44">
        <v>3</v>
      </c>
      <c r="B51" s="42" t="s">
        <v>1248</v>
      </c>
      <c r="C51" s="14" t="s">
        <v>1132</v>
      </c>
      <c r="D51" s="14" t="s">
        <v>1176</v>
      </c>
      <c r="F51" s="14"/>
      <c r="G51" s="24" t="str" cm="1">
        <f t="array" aca="1" ref="G51" ca="1">LOOKUP(2,1/(INDIRECT("A1:A"&amp;ROW()-1)&lt;INDIRECT("A"&amp;ROW())),INDIRECT("D1:D"&amp;ROW()-1))</f>
        <v>Note 7</v>
      </c>
      <c r="H51" s="24" t="str" cm="1">
        <f t="array" aca="1" ref="H51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51&amp;INDEX(INDIRECT("B"&amp;ROW()+1&amp;":B"&amp;ROW()+100),MATCH(TRUE,INDEX(INDIRECT("A"&amp;ROW()+1&amp;":A"&amp;ROW()+100)=INDIRECT("A"&amp;ROW()),0),))),"*")</f>
        <v>7.2 HÄNDELSER EFTER RAPPORTPERIODEN*&lt;&lt;7.3 ERSÄTTNING TILL REVISORER</v>
      </c>
    </row>
    <row r="52" spans="1:8" x14ac:dyDescent="0.35">
      <c r="A52" s="44">
        <v>3</v>
      </c>
      <c r="B52" s="86" t="s">
        <v>1247</v>
      </c>
      <c r="C52" s="14" t="s">
        <v>1132</v>
      </c>
      <c r="D52" s="14" t="s">
        <v>1249</v>
      </c>
      <c r="F52" s="14"/>
      <c r="G52" s="24" t="str" cm="1">
        <f t="array" aca="1" ref="G52" ca="1">LOOKUP(2,1/(INDIRECT("A1:A"&amp;ROW()-1)&lt;INDIRECT("A"&amp;ROW())),INDIRECT("D1:D"&amp;ROW()-1))</f>
        <v>Note 7</v>
      </c>
      <c r="H52" s="24" t="str" cm="1">
        <f t="array" aca="1" ref="H52" ca="1">INDIRECT("B"&amp;ROW())&amp;IFERROR(IF(INDEX(INDIRECT("A"&amp;ROW()+1&amp;":A"&amp;ROW()+100),MATCH(TRUE,INDEX(INDIRECT("A"&amp;ROW()+1&amp;":A"&amp;ROW()+100)&lt;=INDIRECT("A"&amp;ROW()),0),))&lt;INDIRECT("A"&amp;ROW()),LEFT(INDIRECT("C"&amp;ROW()),FIND("*",INDIRECT("C"&amp;ROW()))),C52&amp;INDEX(INDIRECT("B"&amp;ROW()+1&amp;":B"&amp;ROW()+100),MATCH(TRUE,INDEX(INDIRECT("A"&amp;ROW()+1&amp;":A"&amp;ROW()+100)=INDIRECT("A"&amp;ROW()),0),))),"*")</f>
        <v>7.3 ERSÄTTNING TILL REVISORER*</v>
      </c>
    </row>
  </sheetData>
  <conditionalFormatting sqref="E1:I29 E30:E52 G30:I52 E53:I1048576">
    <cfRule type="expression" dxfId="68" priority="1">
      <formula>AND(SEARCH("=SUM(*)",_xlfn.FORMULATEXT(E1))=1,SEARCH(")",_xlfn.FORMULATEXT(E1))=LEN(_xlfn.FORMULATEXT(E1)))</formula>
    </cfRule>
    <cfRule type="expression" dxfId="67" priority="2">
      <formula>ISTEXT(_xlfn.FORMULATEXT(E1))</formula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399FE-A88B-449B-9B6C-90598276B2A3}">
  <sheetPr>
    <outlinePr summaryBelow="0" summaryRight="0"/>
  </sheetPr>
  <dimension ref="A1:K197"/>
  <sheetViews>
    <sheetView zoomScaleNormal="100" workbookViewId="0">
      <pane xSplit="1" ySplit="3" topLeftCell="B13" activePane="bottomRight" state="frozen"/>
      <selection pane="topRight"/>
      <selection pane="bottomLeft"/>
      <selection pane="bottomRight" activeCell="E25" sqref="E25"/>
    </sheetView>
  </sheetViews>
  <sheetFormatPr defaultColWidth="9.1796875" defaultRowHeight="14.5" x14ac:dyDescent="0.35"/>
  <cols>
    <col min="1" max="1" width="57.54296875" style="14" customWidth="1"/>
    <col min="2" max="2" width="3.7265625" style="14" customWidth="1"/>
    <col min="3" max="4" width="12.7265625" style="24" customWidth="1"/>
    <col min="5" max="5" width="12.7265625" style="87" customWidth="1"/>
    <col min="6" max="7" width="45.7265625" style="24" customWidth="1"/>
    <col min="8" max="8" width="3.7265625" style="14" customWidth="1"/>
    <col min="9" max="9" width="9.1796875" style="14" customWidth="1"/>
    <col min="10" max="10" width="9.1796875" style="14"/>
    <col min="11" max="11" width="12.26953125" style="14" customWidth="1"/>
    <col min="12" max="16384" width="9.1796875" style="14"/>
  </cols>
  <sheetData>
    <row r="1" spans="1:9" x14ac:dyDescent="0.35">
      <c r="C1" s="45"/>
      <c r="D1" s="45"/>
      <c r="E1" s="45"/>
      <c r="F1" s="29"/>
      <c r="G1" s="29"/>
    </row>
    <row r="2" spans="1:9" ht="29" x14ac:dyDescent="0.35">
      <c r="C2" s="45" t="s">
        <v>1128</v>
      </c>
      <c r="D2" s="45" t="s">
        <v>1129</v>
      </c>
      <c r="E2" s="45" t="s">
        <v>1137</v>
      </c>
      <c r="F2" s="29" t="s">
        <v>72</v>
      </c>
      <c r="G2" s="29" t="s">
        <v>73</v>
      </c>
    </row>
    <row r="3" spans="1:9" x14ac:dyDescent="0.35">
      <c r="C3" s="45"/>
      <c r="D3" s="45"/>
      <c r="E3" s="45"/>
      <c r="F3" s="29"/>
      <c r="G3" s="29"/>
    </row>
    <row r="4" spans="1:9" x14ac:dyDescent="0.35">
      <c r="I4" s="16" t="str">
        <f ca="1">"/Notes(headers="&amp;CELL("address",$B$1)&amp;":"&amp;CELL("address",$H$3)&amp;",labels="&amp;SUBSTITUTE(CELL("address",A4)&amp;":"&amp;CELL("address",A200),"$","")&amp;")"</f>
        <v>/Notes(headers=$B$1:$H$3,labels=A4:A200)</v>
      </c>
    </row>
    <row r="5" spans="1:9" x14ac:dyDescent="0.35">
      <c r="A5" s="14" t="s">
        <v>147</v>
      </c>
      <c r="D5" s="24" t="s">
        <v>1166</v>
      </c>
      <c r="F5" s="24" t="s">
        <v>1156</v>
      </c>
    </row>
    <row r="6" spans="1:9" x14ac:dyDescent="0.35">
      <c r="A6" s="14" t="s">
        <v>155</v>
      </c>
      <c r="D6" s="24" t="s">
        <v>1166</v>
      </c>
      <c r="F6" s="24" t="s">
        <v>1150</v>
      </c>
    </row>
    <row r="7" spans="1:9" customFormat="1" x14ac:dyDescent="0.35">
      <c r="A7" t="s">
        <v>159</v>
      </c>
      <c r="D7" t="s">
        <v>1166</v>
      </c>
      <c r="F7" t="s">
        <v>1388</v>
      </c>
    </row>
    <row r="8" spans="1:9" x14ac:dyDescent="0.35">
      <c r="A8" s="14" t="s">
        <v>158</v>
      </c>
      <c r="D8" s="24" t="s">
        <v>1166</v>
      </c>
      <c r="F8" s="24" t="s">
        <v>1149</v>
      </c>
    </row>
    <row r="9" spans="1:9" x14ac:dyDescent="0.35">
      <c r="A9" s="14" t="s">
        <v>156</v>
      </c>
      <c r="D9" s="24" t="s">
        <v>1166</v>
      </c>
      <c r="F9" s="24" t="s">
        <v>1139</v>
      </c>
    </row>
    <row r="10" spans="1:9" x14ac:dyDescent="0.35">
      <c r="A10" s="14" t="s">
        <v>154</v>
      </c>
      <c r="D10" s="24" t="s">
        <v>1166</v>
      </c>
      <c r="F10" s="24" t="s">
        <v>1139</v>
      </c>
    </row>
    <row r="11" spans="1:9" x14ac:dyDescent="0.35">
      <c r="A11" s="14" t="s">
        <v>157</v>
      </c>
      <c r="D11" s="24" t="s">
        <v>1166</v>
      </c>
      <c r="F11" s="26" t="s">
        <v>1389</v>
      </c>
    </row>
    <row r="12" spans="1:9" s="51" customFormat="1" x14ac:dyDescent="0.35">
      <c r="A12" s="51" t="s">
        <v>910</v>
      </c>
      <c r="C12" s="90"/>
      <c r="D12" s="90" t="s">
        <v>1166</v>
      </c>
      <c r="E12" s="91"/>
      <c r="F12" s="90" t="s">
        <v>1156</v>
      </c>
      <c r="G12" s="90"/>
    </row>
    <row r="13" spans="1:9" s="51" customFormat="1" x14ac:dyDescent="0.35">
      <c r="A13" s="51" t="s">
        <v>910</v>
      </c>
      <c r="C13" s="90"/>
      <c r="D13" s="90" t="s">
        <v>1166</v>
      </c>
      <c r="E13" s="91" t="b">
        <v>1</v>
      </c>
      <c r="F13" s="90" t="s">
        <v>1437</v>
      </c>
      <c r="G13" s="90"/>
    </row>
    <row r="14" spans="1:9" x14ac:dyDescent="0.35">
      <c r="A14" s="14" t="s">
        <v>856</v>
      </c>
      <c r="D14" s="24" t="s">
        <v>1166</v>
      </c>
      <c r="F14" s="24" t="s">
        <v>1390</v>
      </c>
    </row>
    <row r="15" spans="1:9" x14ac:dyDescent="0.35">
      <c r="A15" s="14" t="s">
        <v>856</v>
      </c>
      <c r="D15" s="24" t="s">
        <v>1134</v>
      </c>
      <c r="E15" s="87" t="b">
        <v>1</v>
      </c>
      <c r="F15" s="24" t="s">
        <v>1228</v>
      </c>
    </row>
    <row r="16" spans="1:9" x14ac:dyDescent="0.35">
      <c r="A16" s="14" t="s">
        <v>856</v>
      </c>
      <c r="D16" s="24" t="s">
        <v>1166</v>
      </c>
      <c r="E16" s="87" t="b">
        <v>1</v>
      </c>
      <c r="F16" s="24" t="s">
        <v>1191</v>
      </c>
    </row>
    <row r="17" spans="1:11" x14ac:dyDescent="0.35">
      <c r="A17" s="14" t="s">
        <v>1161</v>
      </c>
      <c r="D17" s="24" t="s">
        <v>1165</v>
      </c>
      <c r="F17" s="24" t="s">
        <v>1138</v>
      </c>
    </row>
    <row r="18" spans="1:11" x14ac:dyDescent="0.35">
      <c r="A18" s="14" t="s">
        <v>835</v>
      </c>
      <c r="B18"/>
      <c r="C18"/>
      <c r="D18" s="24" t="s">
        <v>1367</v>
      </c>
      <c r="F18" s="24" t="s">
        <v>1391</v>
      </c>
      <c r="H18"/>
      <c r="I18"/>
      <c r="K18"/>
    </row>
    <row r="19" spans="1:11" x14ac:dyDescent="0.35">
      <c r="A19" s="14" t="s">
        <v>859</v>
      </c>
      <c r="B19"/>
      <c r="C19"/>
      <c r="D19" s="24" t="s">
        <v>1367</v>
      </c>
      <c r="F19" s="24" t="s">
        <v>1138</v>
      </c>
      <c r="H19"/>
      <c r="I19"/>
      <c r="K19"/>
    </row>
    <row r="20" spans="1:11" x14ac:dyDescent="0.35">
      <c r="A20" t="s">
        <v>989</v>
      </c>
      <c r="B20"/>
      <c r="C20"/>
      <c r="D20" s="14" t="s">
        <v>1371</v>
      </c>
      <c r="F20" s="24" t="s">
        <v>1392</v>
      </c>
      <c r="H20"/>
      <c r="I20"/>
      <c r="K20"/>
    </row>
    <row r="21" spans="1:11" x14ac:dyDescent="0.35">
      <c r="A21" s="14" t="s">
        <v>858</v>
      </c>
      <c r="B21"/>
      <c r="C21"/>
      <c r="D21" s="14" t="s">
        <v>1371</v>
      </c>
      <c r="F21" s="24" t="s">
        <v>1138</v>
      </c>
      <c r="H21"/>
      <c r="I21"/>
      <c r="K21"/>
    </row>
    <row r="22" spans="1:11" customFormat="1" x14ac:dyDescent="0.35">
      <c r="A22" s="14" t="s">
        <v>990</v>
      </c>
      <c r="D22" s="14" t="s">
        <v>1371</v>
      </c>
      <c r="E22" s="87"/>
      <c r="F22" s="24" t="s">
        <v>1351</v>
      </c>
      <c r="G22" s="24"/>
      <c r="J22" s="14"/>
    </row>
    <row r="23" spans="1:11" x14ac:dyDescent="0.35">
      <c r="A23" s="14" t="s">
        <v>1070</v>
      </c>
      <c r="B23"/>
      <c r="C23"/>
      <c r="D23" s="14" t="s">
        <v>1371</v>
      </c>
      <c r="F23" s="24" t="s">
        <v>1138</v>
      </c>
      <c r="H23"/>
      <c r="I23"/>
      <c r="K23"/>
    </row>
    <row r="24" spans="1:11" customFormat="1" x14ac:dyDescent="0.35">
      <c r="A24" s="14" t="s">
        <v>1036</v>
      </c>
      <c r="D24" t="s">
        <v>1371</v>
      </c>
      <c r="F24" t="s">
        <v>1393</v>
      </c>
    </row>
    <row r="25" spans="1:11" x14ac:dyDescent="0.35">
      <c r="A25" s="14" t="s">
        <v>1025</v>
      </c>
      <c r="B25"/>
      <c r="C25"/>
      <c r="D25" s="24" t="s">
        <v>1373</v>
      </c>
      <c r="F25" s="24" t="s">
        <v>1138</v>
      </c>
      <c r="H25"/>
      <c r="I25"/>
      <c r="K25"/>
    </row>
    <row r="26" spans="1:11" x14ac:dyDescent="0.35">
      <c r="A26" s="14" t="s">
        <v>1027</v>
      </c>
      <c r="B26"/>
      <c r="C26"/>
      <c r="D26" s="24" t="s">
        <v>1373</v>
      </c>
      <c r="F26" s="24" t="s">
        <v>1138</v>
      </c>
      <c r="H26"/>
      <c r="I26"/>
      <c r="K26"/>
    </row>
    <row r="27" spans="1:11" x14ac:dyDescent="0.35">
      <c r="A27" s="14" t="s">
        <v>989</v>
      </c>
      <c r="B27"/>
      <c r="C27"/>
      <c r="D27" s="24" t="s">
        <v>1374</v>
      </c>
      <c r="E27" s="87" t="b">
        <v>1</v>
      </c>
      <c r="F27" s="24" t="s">
        <v>1394</v>
      </c>
      <c r="H27"/>
      <c r="I27"/>
      <c r="K27"/>
    </row>
    <row r="28" spans="1:11" x14ac:dyDescent="0.35">
      <c r="A28" s="14" t="s">
        <v>1037</v>
      </c>
      <c r="B28"/>
      <c r="C28"/>
      <c r="D28" s="24" t="s">
        <v>1374</v>
      </c>
      <c r="F28" s="24" t="s">
        <v>1394</v>
      </c>
      <c r="H28"/>
      <c r="I28"/>
      <c r="K28"/>
    </row>
    <row r="29" spans="1:11" x14ac:dyDescent="0.35">
      <c r="A29" s="14" t="s">
        <v>1012</v>
      </c>
      <c r="B29"/>
      <c r="C29"/>
      <c r="D29" s="24" t="s">
        <v>1374</v>
      </c>
      <c r="F29" s="24" t="s">
        <v>1138</v>
      </c>
      <c r="H29"/>
      <c r="I29"/>
      <c r="K29"/>
    </row>
    <row r="30" spans="1:11" customFormat="1" x14ac:dyDescent="0.35">
      <c r="A30" s="14" t="s">
        <v>1076</v>
      </c>
      <c r="D30" s="24" t="s">
        <v>1374</v>
      </c>
      <c r="E30" s="87"/>
      <c r="F30" s="24" t="s">
        <v>1138</v>
      </c>
      <c r="G30" s="24"/>
      <c r="J30" s="14"/>
    </row>
    <row r="31" spans="1:11" x14ac:dyDescent="0.35">
      <c r="A31" s="14" t="s">
        <v>835</v>
      </c>
      <c r="B31"/>
      <c r="C31"/>
      <c r="D31" s="24" t="s">
        <v>1378</v>
      </c>
      <c r="E31" s="87" t="s">
        <v>1147</v>
      </c>
      <c r="F31" s="24" t="s">
        <v>1138</v>
      </c>
      <c r="H31"/>
      <c r="I31"/>
      <c r="K31"/>
    </row>
    <row r="32" spans="1:11" x14ac:dyDescent="0.35">
      <c r="A32" s="14" t="s">
        <v>1066</v>
      </c>
      <c r="B32"/>
      <c r="C32"/>
      <c r="D32" s="24" t="s">
        <v>1135</v>
      </c>
      <c r="F32" s="24" t="s">
        <v>1195</v>
      </c>
      <c r="H32"/>
      <c r="I32"/>
      <c r="K32"/>
    </row>
    <row r="33" spans="1:11" x14ac:dyDescent="0.35">
      <c r="A33" s="14" t="s">
        <v>1161</v>
      </c>
      <c r="B33"/>
      <c r="C33"/>
      <c r="D33" s="24" t="s">
        <v>1135</v>
      </c>
      <c r="E33" s="87" t="b">
        <v>1</v>
      </c>
      <c r="F33" s="24" t="s">
        <v>1195</v>
      </c>
      <c r="H33"/>
      <c r="I33"/>
      <c r="K33"/>
    </row>
    <row r="34" spans="1:11" x14ac:dyDescent="0.35">
      <c r="A34" s="14" t="s">
        <v>1161</v>
      </c>
      <c r="D34" s="24" t="s">
        <v>1140</v>
      </c>
      <c r="E34" s="87" t="s">
        <v>1147</v>
      </c>
      <c r="F34" s="24" t="s">
        <v>1197</v>
      </c>
    </row>
    <row r="35" spans="1:11" x14ac:dyDescent="0.35">
      <c r="A35" s="14" t="s">
        <v>967</v>
      </c>
      <c r="D35" s="24" t="s">
        <v>1140</v>
      </c>
      <c r="F35" s="24" t="s">
        <v>1434</v>
      </c>
    </row>
    <row r="36" spans="1:11" x14ac:dyDescent="0.35">
      <c r="A36" s="14" t="s">
        <v>968</v>
      </c>
      <c r="D36" s="24" t="s">
        <v>1140</v>
      </c>
      <c r="F36" s="24" t="s">
        <v>1434</v>
      </c>
    </row>
    <row r="37" spans="1:11" x14ac:dyDescent="0.35">
      <c r="A37" s="14" t="s">
        <v>1066</v>
      </c>
      <c r="D37" s="24" t="s">
        <v>1140</v>
      </c>
      <c r="E37" s="87" t="s">
        <v>1147</v>
      </c>
      <c r="F37" s="24" t="s">
        <v>1434</v>
      </c>
    </row>
    <row r="38" spans="1:11" x14ac:dyDescent="0.35">
      <c r="A38" s="14" t="s">
        <v>967</v>
      </c>
      <c r="D38" s="24" t="s">
        <v>1140</v>
      </c>
      <c r="E38" s="87" t="s">
        <v>1147</v>
      </c>
      <c r="F38" s="24" t="s">
        <v>1345</v>
      </c>
    </row>
    <row r="39" spans="1:11" x14ac:dyDescent="0.35">
      <c r="A39" s="14" t="s">
        <v>968</v>
      </c>
      <c r="D39" s="24" t="s">
        <v>1140</v>
      </c>
      <c r="E39" s="87" t="s">
        <v>1147</v>
      </c>
      <c r="F39" s="24" t="s">
        <v>1345</v>
      </c>
    </row>
    <row r="40" spans="1:11" x14ac:dyDescent="0.35">
      <c r="A40" s="14" t="s">
        <v>1066</v>
      </c>
      <c r="D40" s="24" t="s">
        <v>1140</v>
      </c>
      <c r="E40" s="87" t="s">
        <v>1147</v>
      </c>
      <c r="F40" s="24" t="s">
        <v>1197</v>
      </c>
    </row>
    <row r="41" spans="1:11" x14ac:dyDescent="0.35">
      <c r="A41" s="14" t="s">
        <v>1161</v>
      </c>
      <c r="D41" s="24" t="s">
        <v>1141</v>
      </c>
      <c r="E41" s="87" t="s">
        <v>1147</v>
      </c>
      <c r="F41" s="24" t="s">
        <v>1395</v>
      </c>
    </row>
    <row r="42" spans="1:11" x14ac:dyDescent="0.35">
      <c r="A42" s="14" t="s">
        <v>851</v>
      </c>
      <c r="D42" s="24" t="s">
        <v>1141</v>
      </c>
      <c r="F42" s="24" t="s">
        <v>1396</v>
      </c>
    </row>
    <row r="43" spans="1:11" x14ac:dyDescent="0.35">
      <c r="A43" s="14" t="s">
        <v>1018</v>
      </c>
      <c r="D43" s="24" t="s">
        <v>1141</v>
      </c>
      <c r="F43" s="24" t="s">
        <v>1397</v>
      </c>
    </row>
    <row r="44" spans="1:11" ht="16.5" customHeight="1" x14ac:dyDescent="0.35">
      <c r="A44" s="14" t="s">
        <v>1060</v>
      </c>
      <c r="D44" s="24" t="s">
        <v>1141</v>
      </c>
      <c r="F44" s="24" t="s">
        <v>1395</v>
      </c>
    </row>
    <row r="45" spans="1:11" x14ac:dyDescent="0.35">
      <c r="A45" s="14" t="s">
        <v>921</v>
      </c>
      <c r="D45" s="24" t="s">
        <v>1141</v>
      </c>
      <c r="F45" s="24" t="s">
        <v>1138</v>
      </c>
    </row>
    <row r="46" spans="1:11" x14ac:dyDescent="0.35">
      <c r="A46" s="14" t="s">
        <v>967</v>
      </c>
      <c r="D46" s="24" t="s">
        <v>1141</v>
      </c>
      <c r="E46" s="87" t="s">
        <v>1147</v>
      </c>
      <c r="F46" s="24" t="s">
        <v>1432</v>
      </c>
    </row>
    <row r="47" spans="1:11" x14ac:dyDescent="0.35">
      <c r="A47" s="14" t="s">
        <v>968</v>
      </c>
      <c r="D47" s="24" t="s">
        <v>1141</v>
      </c>
      <c r="E47" s="87" t="b">
        <v>1</v>
      </c>
      <c r="F47" s="24" t="s">
        <v>1429</v>
      </c>
    </row>
    <row r="48" spans="1:11" x14ac:dyDescent="0.35">
      <c r="A48" s="14" t="s">
        <v>1161</v>
      </c>
      <c r="D48" s="24" t="s">
        <v>1142</v>
      </c>
      <c r="E48" s="87" t="s">
        <v>1147</v>
      </c>
      <c r="F48" s="24" t="s">
        <v>1398</v>
      </c>
    </row>
    <row r="49" spans="1:6" x14ac:dyDescent="0.35">
      <c r="A49" s="14" t="s">
        <v>1009</v>
      </c>
      <c r="D49" s="24" t="s">
        <v>1142</v>
      </c>
      <c r="F49" s="24" t="s">
        <v>1398</v>
      </c>
    </row>
    <row r="50" spans="1:6" x14ac:dyDescent="0.35">
      <c r="A50" s="14" t="s">
        <v>887</v>
      </c>
      <c r="D50" s="24" t="s">
        <v>1142</v>
      </c>
      <c r="F50" s="24" t="s">
        <v>1138</v>
      </c>
    </row>
    <row r="51" spans="1:6" x14ac:dyDescent="0.35">
      <c r="A51" s="14" t="s">
        <v>916</v>
      </c>
      <c r="D51" s="24" t="s">
        <v>1142</v>
      </c>
      <c r="F51" s="24" t="s">
        <v>1234</v>
      </c>
    </row>
    <row r="52" spans="1:6" x14ac:dyDescent="0.35">
      <c r="A52" s="14" t="s">
        <v>917</v>
      </c>
      <c r="D52" s="24" t="s">
        <v>1142</v>
      </c>
      <c r="F52" s="24" t="s">
        <v>1235</v>
      </c>
    </row>
    <row r="53" spans="1:6" x14ac:dyDescent="0.35">
      <c r="A53" s="14" t="s">
        <v>917</v>
      </c>
      <c r="D53" s="24" t="s">
        <v>1142</v>
      </c>
      <c r="E53" s="87" t="b">
        <v>1</v>
      </c>
      <c r="F53" s="24" t="s">
        <v>1399</v>
      </c>
    </row>
    <row r="54" spans="1:6" x14ac:dyDescent="0.35">
      <c r="A54" s="14" t="s">
        <v>917</v>
      </c>
      <c r="D54" s="24" t="s">
        <v>1142</v>
      </c>
      <c r="E54" s="87" t="b">
        <v>1</v>
      </c>
      <c r="F54" s="24" t="s">
        <v>1400</v>
      </c>
    </row>
    <row r="55" spans="1:6" x14ac:dyDescent="0.35">
      <c r="A55" s="14" t="s">
        <v>916</v>
      </c>
      <c r="D55" s="24" t="s">
        <v>1142</v>
      </c>
      <c r="E55" s="87" t="s">
        <v>1147</v>
      </c>
      <c r="F55" s="24" t="s">
        <v>1401</v>
      </c>
    </row>
    <row r="56" spans="1:6" x14ac:dyDescent="0.35">
      <c r="A56" s="14" t="s">
        <v>1037</v>
      </c>
      <c r="D56" s="24" t="s">
        <v>1136</v>
      </c>
      <c r="E56" s="87" t="b">
        <v>1</v>
      </c>
      <c r="F56" s="24" t="s">
        <v>1204</v>
      </c>
    </row>
    <row r="57" spans="1:6" x14ac:dyDescent="0.35">
      <c r="A57" s="14" t="s">
        <v>1038</v>
      </c>
      <c r="D57" s="24" t="s">
        <v>1187</v>
      </c>
      <c r="F57" s="24" t="s">
        <v>1151</v>
      </c>
    </row>
    <row r="58" spans="1:6" x14ac:dyDescent="0.35">
      <c r="A58" s="14" t="s">
        <v>1161</v>
      </c>
      <c r="D58" s="24" t="s">
        <v>1187</v>
      </c>
      <c r="E58" s="87" t="s">
        <v>1147</v>
      </c>
      <c r="F58" s="24" t="s">
        <v>1241</v>
      </c>
    </row>
    <row r="59" spans="1:6" x14ac:dyDescent="0.35">
      <c r="A59" s="14" t="s">
        <v>1014</v>
      </c>
      <c r="D59" s="24" t="s">
        <v>1187</v>
      </c>
      <c r="F59" s="49" t="s">
        <v>1402</v>
      </c>
    </row>
    <row r="60" spans="1:6" x14ac:dyDescent="0.35">
      <c r="A60" s="14" t="s">
        <v>1037</v>
      </c>
      <c r="D60" s="24" t="s">
        <v>1187</v>
      </c>
      <c r="E60" s="87" t="s">
        <v>1147</v>
      </c>
      <c r="F60" s="49" t="s">
        <v>1240</v>
      </c>
    </row>
    <row r="61" spans="1:6" x14ac:dyDescent="0.35">
      <c r="A61" s="14" t="s">
        <v>1013</v>
      </c>
      <c r="D61" s="24" t="s">
        <v>1187</v>
      </c>
      <c r="F61" s="49" t="s">
        <v>1152</v>
      </c>
    </row>
    <row r="62" spans="1:6" x14ac:dyDescent="0.35">
      <c r="A62" s="14" t="s">
        <v>1012</v>
      </c>
      <c r="D62" s="24" t="s">
        <v>1187</v>
      </c>
      <c r="E62" s="87" t="s">
        <v>1147</v>
      </c>
      <c r="F62" s="24" t="s">
        <v>1151</v>
      </c>
    </row>
    <row r="63" spans="1:6" x14ac:dyDescent="0.35">
      <c r="A63" s="14" t="s">
        <v>1036</v>
      </c>
      <c r="D63" s="24" t="s">
        <v>1187</v>
      </c>
      <c r="E63" s="87" t="s">
        <v>1147</v>
      </c>
      <c r="F63" s="24" t="s">
        <v>1348</v>
      </c>
    </row>
    <row r="64" spans="1:6" x14ac:dyDescent="0.35">
      <c r="A64" s="14" t="s">
        <v>920</v>
      </c>
      <c r="D64" s="24" t="s">
        <v>1187</v>
      </c>
      <c r="F64" s="24" t="s">
        <v>1340</v>
      </c>
    </row>
    <row r="65" spans="1:6" x14ac:dyDescent="0.35">
      <c r="A65" s="14" t="s">
        <v>921</v>
      </c>
      <c r="D65" s="24" t="s">
        <v>1187</v>
      </c>
      <c r="E65" s="87" t="s">
        <v>1147</v>
      </c>
      <c r="F65" s="24" t="s">
        <v>1138</v>
      </c>
    </row>
    <row r="66" spans="1:6" x14ac:dyDescent="0.35">
      <c r="A66" s="14" t="s">
        <v>989</v>
      </c>
      <c r="D66" t="s">
        <v>1231</v>
      </c>
      <c r="E66" s="87" t="s">
        <v>1147</v>
      </c>
      <c r="F66" s="24" t="s">
        <v>1403</v>
      </c>
    </row>
    <row r="67" spans="1:6" x14ac:dyDescent="0.35">
      <c r="A67" s="14" t="s">
        <v>1036</v>
      </c>
      <c r="D67" t="s">
        <v>1231</v>
      </c>
      <c r="E67" s="87" t="b">
        <v>1</v>
      </c>
      <c r="F67" s="24" t="s">
        <v>1403</v>
      </c>
    </row>
    <row r="68" spans="1:6" x14ac:dyDescent="0.35">
      <c r="A68" s="14" t="s">
        <v>1161</v>
      </c>
      <c r="D68" s="24" t="s">
        <v>1206</v>
      </c>
      <c r="E68" s="87" t="b">
        <v>1</v>
      </c>
      <c r="F68" s="24" t="s">
        <v>1230</v>
      </c>
    </row>
    <row r="69" spans="1:6" x14ac:dyDescent="0.35">
      <c r="A69" s="14" t="s">
        <v>958</v>
      </c>
      <c r="D69" s="24" t="s">
        <v>1206</v>
      </c>
      <c r="F69" s="24" t="s">
        <v>1138</v>
      </c>
    </row>
    <row r="70" spans="1:6" x14ac:dyDescent="0.35">
      <c r="A70" s="14" t="s">
        <v>1056</v>
      </c>
      <c r="D70" s="24" t="s">
        <v>1206</v>
      </c>
      <c r="F70" s="24" t="s">
        <v>1230</v>
      </c>
    </row>
    <row r="71" spans="1:6" x14ac:dyDescent="0.35">
      <c r="A71" s="14" t="s">
        <v>1019</v>
      </c>
      <c r="D71" s="24" t="s">
        <v>1206</v>
      </c>
      <c r="F71" s="24" t="s">
        <v>1230</v>
      </c>
    </row>
    <row r="72" spans="1:6" x14ac:dyDescent="0.35">
      <c r="A72" s="14" t="s">
        <v>1022</v>
      </c>
      <c r="D72" s="24" t="s">
        <v>1206</v>
      </c>
      <c r="F72" s="24" t="s">
        <v>1230</v>
      </c>
    </row>
    <row r="73" spans="1:6" x14ac:dyDescent="0.35">
      <c r="A73" s="14" t="s">
        <v>1001</v>
      </c>
      <c r="D73" s="24" t="s">
        <v>1206</v>
      </c>
      <c r="F73" s="24" t="s">
        <v>1230</v>
      </c>
    </row>
    <row r="74" spans="1:6" x14ac:dyDescent="0.35">
      <c r="A74" s="14" t="s">
        <v>1020</v>
      </c>
      <c r="D74" s="24" t="s">
        <v>1206</v>
      </c>
      <c r="F74" s="24" t="s">
        <v>1230</v>
      </c>
    </row>
    <row r="75" spans="1:6" x14ac:dyDescent="0.35">
      <c r="A75" s="14" t="s">
        <v>1024</v>
      </c>
      <c r="D75" s="24" t="s">
        <v>1206</v>
      </c>
      <c r="F75" s="24" t="s">
        <v>1230</v>
      </c>
    </row>
    <row r="76" spans="1:6" x14ac:dyDescent="0.35">
      <c r="A76" s="14" t="s">
        <v>1000</v>
      </c>
      <c r="D76" s="24" t="s">
        <v>1206</v>
      </c>
      <c r="F76" s="24" t="s">
        <v>1230</v>
      </c>
    </row>
    <row r="77" spans="1:6" x14ac:dyDescent="0.35">
      <c r="A77" s="14" t="s">
        <v>1161</v>
      </c>
      <c r="D77" s="24" t="s">
        <v>1188</v>
      </c>
      <c r="E77" s="87" t="b">
        <v>1</v>
      </c>
      <c r="F77" s="24" t="s">
        <v>1208</v>
      </c>
    </row>
    <row r="78" spans="1:6" x14ac:dyDescent="0.35">
      <c r="A78" s="14" t="s">
        <v>1046</v>
      </c>
      <c r="D78" s="24" t="s">
        <v>1188</v>
      </c>
      <c r="F78" s="24" t="s">
        <v>1208</v>
      </c>
    </row>
    <row r="79" spans="1:6" x14ac:dyDescent="0.35">
      <c r="A79" s="24" t="s">
        <v>1013</v>
      </c>
      <c r="D79" s="24" t="s">
        <v>1188</v>
      </c>
      <c r="E79" s="87" t="b">
        <v>1</v>
      </c>
      <c r="F79" s="24" t="s">
        <v>1208</v>
      </c>
    </row>
    <row r="80" spans="1:6" x14ac:dyDescent="0.35">
      <c r="A80" s="14" t="s">
        <v>936</v>
      </c>
      <c r="D80" s="24" t="s">
        <v>1188</v>
      </c>
      <c r="F80" s="24" t="s">
        <v>1208</v>
      </c>
    </row>
    <row r="81" spans="1:9" x14ac:dyDescent="0.35">
      <c r="A81" s="14" t="s">
        <v>1161</v>
      </c>
      <c r="D81" s="24" t="s">
        <v>1188</v>
      </c>
      <c r="E81" s="87" t="s">
        <v>1147</v>
      </c>
      <c r="F81" s="24" t="s">
        <v>1404</v>
      </c>
    </row>
    <row r="82" spans="1:9" x14ac:dyDescent="0.35">
      <c r="A82" s="14" t="s">
        <v>1046</v>
      </c>
      <c r="D82" s="24" t="s">
        <v>1188</v>
      </c>
      <c r="E82" s="87" t="b">
        <v>1</v>
      </c>
      <c r="F82" s="24" t="s">
        <v>1404</v>
      </c>
    </row>
    <row r="83" spans="1:9" x14ac:dyDescent="0.35">
      <c r="A83" s="24" t="s">
        <v>1013</v>
      </c>
      <c r="B83" s="24"/>
      <c r="D83" s="24" t="s">
        <v>1188</v>
      </c>
      <c r="E83" s="87" t="s">
        <v>1147</v>
      </c>
      <c r="F83" s="24" t="s">
        <v>1404</v>
      </c>
    </row>
    <row r="84" spans="1:9" x14ac:dyDescent="0.35">
      <c r="A84" s="14" t="s">
        <v>936</v>
      </c>
      <c r="D84" s="24" t="s">
        <v>1188</v>
      </c>
      <c r="E84" s="87" t="b">
        <v>1</v>
      </c>
      <c r="F84" s="24" t="s">
        <v>1339</v>
      </c>
    </row>
    <row r="85" spans="1:9" x14ac:dyDescent="0.35">
      <c r="A85" s="14" t="s">
        <v>1161</v>
      </c>
      <c r="D85" s="24" t="s">
        <v>1189</v>
      </c>
      <c r="E85" s="87" t="s">
        <v>1147</v>
      </c>
      <c r="F85" s="24" t="s">
        <v>1236</v>
      </c>
    </row>
    <row r="86" spans="1:9" x14ac:dyDescent="0.35">
      <c r="A86" s="14" t="s">
        <v>1040</v>
      </c>
      <c r="D86" s="24" t="s">
        <v>1189</v>
      </c>
      <c r="F86" s="24" t="s">
        <v>1236</v>
      </c>
    </row>
    <row r="87" spans="1:9" x14ac:dyDescent="0.35">
      <c r="A87" s="14" t="s">
        <v>1041</v>
      </c>
      <c r="D87" s="24" t="s">
        <v>1189</v>
      </c>
      <c r="F87" s="24" t="s">
        <v>1236</v>
      </c>
    </row>
    <row r="88" spans="1:9" x14ac:dyDescent="0.35">
      <c r="A88" s="14" t="s">
        <v>926</v>
      </c>
      <c r="D88" s="24" t="s">
        <v>1189</v>
      </c>
      <c r="F88" s="24" t="s">
        <v>1138</v>
      </c>
    </row>
    <row r="89" spans="1:9" x14ac:dyDescent="0.35">
      <c r="A89" s="14" t="s">
        <v>931</v>
      </c>
      <c r="D89" s="24" t="s">
        <v>1189</v>
      </c>
      <c r="F89" s="24" t="s">
        <v>1138</v>
      </c>
    </row>
    <row r="90" spans="1:9" x14ac:dyDescent="0.35">
      <c r="A90" s="14" t="s">
        <v>1161</v>
      </c>
      <c r="D90" s="24" t="s">
        <v>1190</v>
      </c>
      <c r="E90" s="87" t="s">
        <v>1147</v>
      </c>
      <c r="F90" s="24" t="s">
        <v>1242</v>
      </c>
    </row>
    <row r="91" spans="1:9" x14ac:dyDescent="0.35">
      <c r="A91" s="14" t="s">
        <v>1037</v>
      </c>
      <c r="D91" s="24" t="s">
        <v>1190</v>
      </c>
      <c r="E91" s="87" t="s">
        <v>1147</v>
      </c>
      <c r="F91" s="24" t="s">
        <v>1349</v>
      </c>
    </row>
    <row r="92" spans="1:9" x14ac:dyDescent="0.35">
      <c r="A92" s="14" t="s">
        <v>1033</v>
      </c>
      <c r="D92" s="24" t="s">
        <v>1190</v>
      </c>
      <c r="F92" s="24" t="s">
        <v>1242</v>
      </c>
    </row>
    <row r="93" spans="1:9" x14ac:dyDescent="0.35">
      <c r="A93" s="14" t="s">
        <v>1031</v>
      </c>
      <c r="D93" s="24" t="s">
        <v>1190</v>
      </c>
      <c r="F93" s="24" t="s">
        <v>1242</v>
      </c>
    </row>
    <row r="94" spans="1:9" x14ac:dyDescent="0.35">
      <c r="A94" s="14" t="s">
        <v>851</v>
      </c>
      <c r="D94" s="24" t="s">
        <v>1190</v>
      </c>
      <c r="E94" s="87" t="s">
        <v>1147</v>
      </c>
      <c r="F94" s="24" t="s">
        <v>1252</v>
      </c>
    </row>
    <row r="95" spans="1:9" x14ac:dyDescent="0.35">
      <c r="A95" s="14" t="s">
        <v>914</v>
      </c>
      <c r="D95" s="24" t="s">
        <v>1190</v>
      </c>
      <c r="F95" s="24" t="s">
        <v>1431</v>
      </c>
      <c r="I95" s="14" t="s">
        <v>1430</v>
      </c>
    </row>
    <row r="96" spans="1:9" x14ac:dyDescent="0.35">
      <c r="A96" s="14" t="s">
        <v>914</v>
      </c>
      <c r="D96" s="24" t="s">
        <v>1190</v>
      </c>
      <c r="E96" s="87" t="b">
        <v>1</v>
      </c>
      <c r="F96" s="24" t="s">
        <v>1407</v>
      </c>
    </row>
    <row r="97" spans="1:9" x14ac:dyDescent="0.35">
      <c r="A97" s="41" t="s">
        <v>920</v>
      </c>
      <c r="D97" s="24" t="s">
        <v>1190</v>
      </c>
      <c r="E97" s="87" t="b">
        <v>1</v>
      </c>
      <c r="F97" s="24" t="s">
        <v>1405</v>
      </c>
    </row>
    <row r="98" spans="1:9" x14ac:dyDescent="0.35">
      <c r="A98" s="24" t="s">
        <v>922</v>
      </c>
      <c r="D98" s="24" t="s">
        <v>1190</v>
      </c>
      <c r="F98" s="24" t="s">
        <v>1406</v>
      </c>
      <c r="I98" s="14" t="s">
        <v>1430</v>
      </c>
    </row>
    <row r="99" spans="1:9" x14ac:dyDescent="0.35">
      <c r="A99" s="24" t="s">
        <v>922</v>
      </c>
      <c r="D99" s="24" t="s">
        <v>1190</v>
      </c>
      <c r="E99" s="87" t="b">
        <v>1</v>
      </c>
      <c r="F99" s="24" t="s">
        <v>1407</v>
      </c>
    </row>
    <row r="100" spans="1:9" x14ac:dyDescent="0.35">
      <c r="A100" s="41" t="s">
        <v>920</v>
      </c>
      <c r="D100" s="24" t="s">
        <v>1190</v>
      </c>
      <c r="E100" s="87" t="b">
        <v>1</v>
      </c>
      <c r="F100" s="24" t="s">
        <v>1252</v>
      </c>
    </row>
    <row r="101" spans="1:9" x14ac:dyDescent="0.35">
      <c r="A101" s="14" t="s">
        <v>1038</v>
      </c>
      <c r="D101" s="24" t="s">
        <v>1190</v>
      </c>
      <c r="E101" s="87" t="b">
        <v>1</v>
      </c>
      <c r="F101" s="24" t="s">
        <v>1428</v>
      </c>
    </row>
    <row r="102" spans="1:9" x14ac:dyDescent="0.35">
      <c r="A102" s="14" t="s">
        <v>1036</v>
      </c>
      <c r="D102" s="24" t="s">
        <v>1190</v>
      </c>
      <c r="E102" s="87" t="b">
        <v>1</v>
      </c>
      <c r="F102" s="24" t="s">
        <v>1408</v>
      </c>
    </row>
    <row r="103" spans="1:9" x14ac:dyDescent="0.35">
      <c r="A103" s="14" t="s">
        <v>1161</v>
      </c>
      <c r="D103" s="24" t="s">
        <v>1232</v>
      </c>
      <c r="E103" s="87" t="s">
        <v>1147</v>
      </c>
      <c r="F103" s="24" t="s">
        <v>1243</v>
      </c>
    </row>
    <row r="104" spans="1:9" x14ac:dyDescent="0.35">
      <c r="A104" s="14" t="s">
        <v>990</v>
      </c>
      <c r="D104" s="24" t="s">
        <v>1232</v>
      </c>
      <c r="E104" s="87" t="s">
        <v>1147</v>
      </c>
      <c r="F104" s="24" t="s">
        <v>1243</v>
      </c>
    </row>
    <row r="105" spans="1:9" x14ac:dyDescent="0.35">
      <c r="A105" s="14" t="s">
        <v>990</v>
      </c>
      <c r="D105" s="24" t="s">
        <v>1232</v>
      </c>
      <c r="E105" s="87" t="s">
        <v>1147</v>
      </c>
      <c r="F105" s="24" t="s">
        <v>1409</v>
      </c>
    </row>
    <row r="106" spans="1:9" x14ac:dyDescent="0.35">
      <c r="A106" s="14" t="s">
        <v>1063</v>
      </c>
      <c r="D106" s="24" t="s">
        <v>1232</v>
      </c>
      <c r="F106" s="24" t="s">
        <v>1243</v>
      </c>
    </row>
    <row r="107" spans="1:9" x14ac:dyDescent="0.35">
      <c r="A107" s="14" t="s">
        <v>851</v>
      </c>
      <c r="D107" s="24" t="s">
        <v>1232</v>
      </c>
      <c r="E107" s="87" t="s">
        <v>1147</v>
      </c>
      <c r="F107" s="24" t="s">
        <v>1410</v>
      </c>
    </row>
    <row r="108" spans="1:9" x14ac:dyDescent="0.35">
      <c r="A108" s="14" t="s">
        <v>870</v>
      </c>
      <c r="D108" s="24" t="s">
        <v>1232</v>
      </c>
      <c r="F108" s="24" t="s">
        <v>1138</v>
      </c>
    </row>
    <row r="109" spans="1:9" x14ac:dyDescent="0.35">
      <c r="A109" s="14" t="s">
        <v>854</v>
      </c>
      <c r="D109" s="24" t="s">
        <v>1232</v>
      </c>
      <c r="F109" s="24" t="s">
        <v>1138</v>
      </c>
    </row>
    <row r="110" spans="1:9" x14ac:dyDescent="0.35">
      <c r="A110" s="14" t="s">
        <v>863</v>
      </c>
      <c r="D110" s="24" t="s">
        <v>1232</v>
      </c>
      <c r="F110" s="24" t="s">
        <v>1411</v>
      </c>
    </row>
    <row r="111" spans="1:9" x14ac:dyDescent="0.35">
      <c r="A111" s="14" t="s">
        <v>973</v>
      </c>
      <c r="D111" s="24" t="s">
        <v>1232</v>
      </c>
      <c r="F111" s="24" t="s">
        <v>1412</v>
      </c>
    </row>
    <row r="112" spans="1:9" x14ac:dyDescent="0.35">
      <c r="A112" s="14" t="s">
        <v>989</v>
      </c>
      <c r="D112" s="24" t="s">
        <v>1232</v>
      </c>
      <c r="E112" s="87" t="s">
        <v>1147</v>
      </c>
      <c r="F112" s="24" t="s">
        <v>1413</v>
      </c>
    </row>
    <row r="113" spans="1:6" x14ac:dyDescent="0.35">
      <c r="A113" s="14" t="s">
        <v>1161</v>
      </c>
      <c r="D113" s="24" t="s">
        <v>1233</v>
      </c>
      <c r="E113" s="87" t="s">
        <v>1147</v>
      </c>
      <c r="F113" s="24" t="s">
        <v>1237</v>
      </c>
    </row>
    <row r="114" spans="1:6" x14ac:dyDescent="0.35">
      <c r="A114" s="14" t="s">
        <v>1012</v>
      </c>
      <c r="D114" s="24" t="s">
        <v>1233</v>
      </c>
      <c r="E114" s="87" t="s">
        <v>1147</v>
      </c>
      <c r="F114" s="24" t="s">
        <v>1356</v>
      </c>
    </row>
    <row r="115" spans="1:6" x14ac:dyDescent="0.35">
      <c r="A115" s="14" t="s">
        <v>1013</v>
      </c>
      <c r="D115" s="24" t="s">
        <v>1233</v>
      </c>
      <c r="E115" s="87" t="s">
        <v>1147</v>
      </c>
      <c r="F115" s="24" t="s">
        <v>1237</v>
      </c>
    </row>
    <row r="116" spans="1:6" x14ac:dyDescent="0.35">
      <c r="A116" s="14" t="s">
        <v>1057</v>
      </c>
      <c r="D116" s="24" t="s">
        <v>1233</v>
      </c>
      <c r="F116" s="24" t="s">
        <v>1237</v>
      </c>
    </row>
    <row r="117" spans="1:6" x14ac:dyDescent="0.35">
      <c r="A117" s="14" t="s">
        <v>949</v>
      </c>
      <c r="D117" s="24" t="s">
        <v>1233</v>
      </c>
      <c r="F117" s="24" t="s">
        <v>1138</v>
      </c>
    </row>
    <row r="118" spans="1:6" x14ac:dyDescent="0.35">
      <c r="A118" s="14" t="s">
        <v>959</v>
      </c>
      <c r="D118" s="24" t="s">
        <v>1233</v>
      </c>
      <c r="F118" s="24" t="s">
        <v>1414</v>
      </c>
    </row>
    <row r="119" spans="1:6" x14ac:dyDescent="0.35">
      <c r="A119" s="14" t="s">
        <v>959</v>
      </c>
      <c r="D119" s="24" t="s">
        <v>1233</v>
      </c>
      <c r="E119" s="87" t="s">
        <v>1147</v>
      </c>
      <c r="F119" s="24" t="s">
        <v>1415</v>
      </c>
    </row>
    <row r="120" spans="1:6" x14ac:dyDescent="0.35">
      <c r="A120" s="14" t="s">
        <v>955</v>
      </c>
      <c r="D120" s="24" t="s">
        <v>1233</v>
      </c>
      <c r="F120" s="24" t="s">
        <v>1138</v>
      </c>
    </row>
    <row r="121" spans="1:6" x14ac:dyDescent="0.35">
      <c r="A121" s="14" t="s">
        <v>871</v>
      </c>
      <c r="D121" s="24" t="s">
        <v>1233</v>
      </c>
      <c r="F121" s="24" t="s">
        <v>1138</v>
      </c>
    </row>
    <row r="122" spans="1:6" x14ac:dyDescent="0.35">
      <c r="A122" s="14" t="s">
        <v>873</v>
      </c>
      <c r="D122" s="24" t="s">
        <v>1233</v>
      </c>
      <c r="F122" s="24" t="s">
        <v>1138</v>
      </c>
    </row>
    <row r="123" spans="1:6" x14ac:dyDescent="0.35">
      <c r="A123" s="14" t="s">
        <v>1074</v>
      </c>
      <c r="D123" s="24" t="s">
        <v>1143</v>
      </c>
      <c r="F123" s="24" t="s">
        <v>1435</v>
      </c>
    </row>
    <row r="124" spans="1:6" x14ac:dyDescent="0.35">
      <c r="A124" s="14" t="s">
        <v>1074</v>
      </c>
      <c r="D124" s="24" t="s">
        <v>1185</v>
      </c>
      <c r="F124" s="14" t="s">
        <v>1213</v>
      </c>
    </row>
    <row r="125" spans="1:6" x14ac:dyDescent="0.35">
      <c r="A125" s="14" t="s">
        <v>1161</v>
      </c>
      <c r="D125" s="24" t="s">
        <v>1185</v>
      </c>
      <c r="E125" s="87" t="s">
        <v>1147</v>
      </c>
      <c r="F125" s="24" t="s">
        <v>1244</v>
      </c>
    </row>
    <row r="126" spans="1:6" x14ac:dyDescent="0.35">
      <c r="A126" s="14" t="s">
        <v>1074</v>
      </c>
      <c r="D126" s="24" t="s">
        <v>1185</v>
      </c>
      <c r="E126" s="87" t="b">
        <v>1</v>
      </c>
      <c r="F126" s="24" t="s">
        <v>1244</v>
      </c>
    </row>
    <row r="127" spans="1:6" x14ac:dyDescent="0.35">
      <c r="A127" s="14" t="s">
        <v>1020</v>
      </c>
      <c r="D127" s="24" t="s">
        <v>1185</v>
      </c>
      <c r="E127" s="87" t="s">
        <v>1147</v>
      </c>
      <c r="F127" s="24" t="s">
        <v>1244</v>
      </c>
    </row>
    <row r="128" spans="1:6" x14ac:dyDescent="0.35">
      <c r="A128" s="14" t="s">
        <v>1032</v>
      </c>
      <c r="D128" s="24" t="s">
        <v>1185</v>
      </c>
      <c r="F128" s="24" t="s">
        <v>1244</v>
      </c>
    </row>
    <row r="129" spans="1:10" x14ac:dyDescent="0.35">
      <c r="A129" s="14" t="s">
        <v>851</v>
      </c>
      <c r="D129" s="24" t="s">
        <v>1185</v>
      </c>
      <c r="E129" s="87" t="s">
        <v>1147</v>
      </c>
      <c r="F129" s="24" t="s">
        <v>1238</v>
      </c>
    </row>
    <row r="130" spans="1:10" x14ac:dyDescent="0.35">
      <c r="A130" s="14" t="s">
        <v>875</v>
      </c>
      <c r="D130" s="24" t="s">
        <v>1185</v>
      </c>
      <c r="F130" s="24" t="s">
        <v>1416</v>
      </c>
      <c r="J130" s="88"/>
    </row>
    <row r="131" spans="1:10" x14ac:dyDescent="0.35">
      <c r="A131" s="14" t="s">
        <v>875</v>
      </c>
      <c r="D131" s="24" t="s">
        <v>1185</v>
      </c>
      <c r="E131" s="87" t="s">
        <v>1147</v>
      </c>
      <c r="F131" s="24" t="s">
        <v>1417</v>
      </c>
    </row>
    <row r="132" spans="1:10" x14ac:dyDescent="0.35">
      <c r="A132" s="14" t="s">
        <v>976</v>
      </c>
      <c r="D132" s="24" t="s">
        <v>1185</v>
      </c>
      <c r="F132" s="24" t="s">
        <v>1418</v>
      </c>
    </row>
    <row r="133" spans="1:10" x14ac:dyDescent="0.35">
      <c r="A133" s="14" t="s">
        <v>853</v>
      </c>
      <c r="D133" s="24" t="s">
        <v>1185</v>
      </c>
      <c r="F133" s="24" t="s">
        <v>1419</v>
      </c>
    </row>
    <row r="134" spans="1:10" x14ac:dyDescent="0.35">
      <c r="A134" s="14" t="s">
        <v>878</v>
      </c>
      <c r="D134" s="24" t="s">
        <v>1186</v>
      </c>
      <c r="F134" s="24" t="s">
        <v>1138</v>
      </c>
    </row>
    <row r="135" spans="1:10" x14ac:dyDescent="0.35">
      <c r="A135" s="14" t="s">
        <v>852</v>
      </c>
      <c r="D135" s="24" t="s">
        <v>1186</v>
      </c>
      <c r="F135" s="24" t="s">
        <v>1333</v>
      </c>
    </row>
    <row r="136" spans="1:10" x14ac:dyDescent="0.35">
      <c r="A136" s="14" t="s">
        <v>951</v>
      </c>
      <c r="D136" s="24" t="s">
        <v>1186</v>
      </c>
      <c r="F136" s="24" t="s">
        <v>1138</v>
      </c>
    </row>
    <row r="137" spans="1:10" x14ac:dyDescent="0.35">
      <c r="A137" s="14" t="s">
        <v>915</v>
      </c>
      <c r="D137" s="24" t="s">
        <v>1144</v>
      </c>
      <c r="F137" s="24" t="s">
        <v>1215</v>
      </c>
    </row>
    <row r="138" spans="1:10" x14ac:dyDescent="0.35">
      <c r="A138" s="24" t="s">
        <v>1161</v>
      </c>
      <c r="B138" s="24"/>
      <c r="D138" s="24" t="s">
        <v>1177</v>
      </c>
      <c r="E138" s="87" t="s">
        <v>1147</v>
      </c>
      <c r="F138" s="24" t="s">
        <v>1250</v>
      </c>
    </row>
    <row r="139" spans="1:10" x14ac:dyDescent="0.35">
      <c r="A139" s="24" t="s">
        <v>915</v>
      </c>
      <c r="B139" s="24"/>
      <c r="D139" s="24" t="s">
        <v>1177</v>
      </c>
      <c r="E139" s="87" t="s">
        <v>1147</v>
      </c>
      <c r="F139" s="24" t="s">
        <v>1420</v>
      </c>
    </row>
    <row r="140" spans="1:10" x14ac:dyDescent="0.35">
      <c r="A140" s="14" t="s">
        <v>1034</v>
      </c>
      <c r="D140" s="24" t="s">
        <v>1177</v>
      </c>
      <c r="F140" s="24" t="s">
        <v>1350</v>
      </c>
      <c r="I140" s="14" t="s">
        <v>1430</v>
      </c>
    </row>
    <row r="141" spans="1:10" x14ac:dyDescent="0.35">
      <c r="A141" s="14" t="s">
        <v>879</v>
      </c>
      <c r="D141" s="24" t="s">
        <v>1178</v>
      </c>
      <c r="F141" s="24" t="s">
        <v>1217</v>
      </c>
      <c r="I141" s="14" t="s">
        <v>1430</v>
      </c>
    </row>
    <row r="142" spans="1:10" x14ac:dyDescent="0.35">
      <c r="A142" s="14" t="s">
        <v>1161</v>
      </c>
      <c r="D142" s="24" t="s">
        <v>1178</v>
      </c>
      <c r="E142" s="87" t="s">
        <v>1147</v>
      </c>
      <c r="F142" s="24" t="s">
        <v>1245</v>
      </c>
    </row>
    <row r="143" spans="1:10" x14ac:dyDescent="0.35">
      <c r="A143" s="14" t="s">
        <v>999</v>
      </c>
      <c r="D143" s="24" t="s">
        <v>1178</v>
      </c>
      <c r="F143" s="24" t="s">
        <v>1245</v>
      </c>
    </row>
    <row r="144" spans="1:10" x14ac:dyDescent="0.35">
      <c r="A144" s="14" t="s">
        <v>1034</v>
      </c>
      <c r="D144" s="24" t="s">
        <v>1178</v>
      </c>
      <c r="E144" s="44" t="s">
        <v>1147</v>
      </c>
      <c r="F144" s="24" t="s">
        <v>1245</v>
      </c>
    </row>
    <row r="145" spans="1:6" x14ac:dyDescent="0.35">
      <c r="A145" s="14" t="s">
        <v>851</v>
      </c>
      <c r="D145" s="24" t="s">
        <v>1178</v>
      </c>
      <c r="E145" s="87" t="s">
        <v>1147</v>
      </c>
      <c r="F145" s="24" t="s">
        <v>1421</v>
      </c>
    </row>
    <row r="146" spans="1:6" x14ac:dyDescent="0.35">
      <c r="A146" s="14" t="s">
        <v>879</v>
      </c>
      <c r="D146" s="24" t="s">
        <v>1178</v>
      </c>
      <c r="E146" s="87" t="s">
        <v>1147</v>
      </c>
      <c r="F146" s="24" t="s">
        <v>1407</v>
      </c>
    </row>
    <row r="147" spans="1:6" x14ac:dyDescent="0.35">
      <c r="A147" s="14" t="s">
        <v>915</v>
      </c>
      <c r="D147" s="24" t="s">
        <v>1178</v>
      </c>
      <c r="E147" s="87" t="s">
        <v>1147</v>
      </c>
      <c r="F147" s="24" t="s">
        <v>1344</v>
      </c>
    </row>
    <row r="148" spans="1:6" x14ac:dyDescent="0.35">
      <c r="A148" s="14" t="s">
        <v>908</v>
      </c>
      <c r="D148" s="24" t="s">
        <v>1145</v>
      </c>
      <c r="F148" s="24" t="s">
        <v>1436</v>
      </c>
    </row>
    <row r="149" spans="1:6" x14ac:dyDescent="0.35">
      <c r="A149" s="14" t="s">
        <v>908</v>
      </c>
      <c r="D149" s="24" t="s">
        <v>1180</v>
      </c>
      <c r="E149" s="87" t="s">
        <v>1147</v>
      </c>
      <c r="F149" s="24" t="s">
        <v>1347</v>
      </c>
    </row>
    <row r="150" spans="1:6" x14ac:dyDescent="0.35">
      <c r="A150" s="14" t="s">
        <v>940</v>
      </c>
      <c r="D150" s="24" t="s">
        <v>1180</v>
      </c>
      <c r="F150" s="24" t="s">
        <v>1246</v>
      </c>
    </row>
    <row r="151" spans="1:6" x14ac:dyDescent="0.35">
      <c r="A151" s="14" t="s">
        <v>875</v>
      </c>
      <c r="D151" s="24" t="s">
        <v>1180</v>
      </c>
      <c r="E151" s="87" t="s">
        <v>1147</v>
      </c>
      <c r="F151" s="24" t="s">
        <v>1148</v>
      </c>
    </row>
    <row r="152" spans="1:6" x14ac:dyDescent="0.35">
      <c r="A152" s="14" t="s">
        <v>937</v>
      </c>
      <c r="D152" s="24" t="s">
        <v>1180</v>
      </c>
      <c r="F152" s="24" t="s">
        <v>1346</v>
      </c>
    </row>
    <row r="153" spans="1:6" x14ac:dyDescent="0.35">
      <c r="A153" s="24" t="s">
        <v>866</v>
      </c>
      <c r="B153" s="24"/>
      <c r="D153" s="24" t="s">
        <v>1180</v>
      </c>
      <c r="F153" s="24" t="s">
        <v>1422</v>
      </c>
    </row>
    <row r="154" spans="1:6" x14ac:dyDescent="0.35">
      <c r="A154" s="24" t="s">
        <v>862</v>
      </c>
      <c r="B154" s="24"/>
      <c r="D154" s="24" t="s">
        <v>1180</v>
      </c>
      <c r="F154" s="24" t="s">
        <v>1423</v>
      </c>
    </row>
    <row r="155" spans="1:6" x14ac:dyDescent="0.35">
      <c r="A155" s="24" t="s">
        <v>862</v>
      </c>
      <c r="B155" s="24"/>
      <c r="D155" s="24" t="s">
        <v>1180</v>
      </c>
      <c r="E155" s="87" t="s">
        <v>1147</v>
      </c>
      <c r="F155" s="24" t="s">
        <v>1342</v>
      </c>
    </row>
    <row r="156" spans="1:6" x14ac:dyDescent="0.35">
      <c r="A156" s="24" t="s">
        <v>976</v>
      </c>
      <c r="B156" s="24"/>
      <c r="D156" s="24" t="s">
        <v>1180</v>
      </c>
      <c r="E156" s="87" t="s">
        <v>1147</v>
      </c>
      <c r="F156" s="24" t="s">
        <v>1341</v>
      </c>
    </row>
    <row r="157" spans="1:6" x14ac:dyDescent="0.35">
      <c r="A157" s="14" t="s">
        <v>1161</v>
      </c>
      <c r="D157" s="24" t="s">
        <v>1181</v>
      </c>
      <c r="E157" s="87" t="s">
        <v>1147</v>
      </c>
      <c r="F157" s="24" t="s">
        <v>1424</v>
      </c>
    </row>
    <row r="158" spans="1:6" x14ac:dyDescent="0.35">
      <c r="A158" s="14" t="s">
        <v>1068</v>
      </c>
      <c r="D158" s="24" t="s">
        <v>1181</v>
      </c>
      <c r="F158" s="24" t="s">
        <v>1424</v>
      </c>
    </row>
    <row r="159" spans="1:6" x14ac:dyDescent="0.35">
      <c r="A159" s="14" t="s">
        <v>1045</v>
      </c>
      <c r="D159" s="24" t="s">
        <v>1181</v>
      </c>
      <c r="F159" s="24" t="s">
        <v>1424</v>
      </c>
    </row>
    <row r="160" spans="1:6" x14ac:dyDescent="0.35">
      <c r="A160" s="14" t="s">
        <v>1007</v>
      </c>
      <c r="D160" s="24" t="s">
        <v>1181</v>
      </c>
      <c r="F160" s="24" t="s">
        <v>1424</v>
      </c>
    </row>
    <row r="161" spans="1:6" x14ac:dyDescent="0.35">
      <c r="A161" s="14" t="s">
        <v>970</v>
      </c>
      <c r="D161" s="24" t="s">
        <v>1181</v>
      </c>
      <c r="F161" s="24" t="s">
        <v>1336</v>
      </c>
    </row>
    <row r="162" spans="1:6" x14ac:dyDescent="0.35">
      <c r="A162" s="14" t="s">
        <v>970</v>
      </c>
      <c r="D162" s="24" t="s">
        <v>1181</v>
      </c>
      <c r="E162" s="87" t="s">
        <v>1147</v>
      </c>
      <c r="F162" s="24" t="s">
        <v>1337</v>
      </c>
    </row>
    <row r="163" spans="1:6" x14ac:dyDescent="0.35">
      <c r="A163" s="14" t="s">
        <v>933</v>
      </c>
      <c r="D163" s="24" t="s">
        <v>1181</v>
      </c>
      <c r="F163" s="24" t="s">
        <v>1138</v>
      </c>
    </row>
    <row r="164" spans="1:6" x14ac:dyDescent="0.35">
      <c r="A164" s="14" t="s">
        <v>885</v>
      </c>
      <c r="D164" s="24" t="s">
        <v>1181</v>
      </c>
      <c r="F164" s="24" t="s">
        <v>1138</v>
      </c>
    </row>
    <row r="165" spans="1:6" x14ac:dyDescent="0.35">
      <c r="A165" s="14" t="s">
        <v>1161</v>
      </c>
      <c r="D165" s="24" t="s">
        <v>1182</v>
      </c>
      <c r="E165" s="87" t="s">
        <v>1147</v>
      </c>
      <c r="F165" s="24" t="s">
        <v>1239</v>
      </c>
    </row>
    <row r="166" spans="1:6" x14ac:dyDescent="0.35">
      <c r="A166" s="14" t="s">
        <v>988</v>
      </c>
      <c r="D166" s="24" t="s">
        <v>1182</v>
      </c>
      <c r="F166" s="24" t="s">
        <v>1239</v>
      </c>
    </row>
    <row r="167" spans="1:6" x14ac:dyDescent="0.35">
      <c r="A167" s="14" t="s">
        <v>903</v>
      </c>
      <c r="D167" s="24" t="s">
        <v>1182</v>
      </c>
      <c r="F167" s="24" t="s">
        <v>1138</v>
      </c>
    </row>
    <row r="168" spans="1:6" x14ac:dyDescent="0.35">
      <c r="A168" s="14" t="s">
        <v>897</v>
      </c>
      <c r="D168" s="24" t="s">
        <v>1182</v>
      </c>
      <c r="F168" s="24" t="s">
        <v>1138</v>
      </c>
    </row>
    <row r="169" spans="1:6" x14ac:dyDescent="0.35">
      <c r="A169" s="14" t="s">
        <v>904</v>
      </c>
      <c r="D169" s="24" t="s">
        <v>1182</v>
      </c>
      <c r="F169" s="24" t="s">
        <v>1138</v>
      </c>
    </row>
    <row r="170" spans="1:6" x14ac:dyDescent="0.35">
      <c r="A170" s="14" t="s">
        <v>896</v>
      </c>
      <c r="D170" s="24" t="s">
        <v>1182</v>
      </c>
      <c r="F170" s="24" t="s">
        <v>1138</v>
      </c>
    </row>
    <row r="171" spans="1:6" x14ac:dyDescent="0.35">
      <c r="A171" s="14" t="s">
        <v>862</v>
      </c>
      <c r="D171" s="24" t="s">
        <v>1182</v>
      </c>
      <c r="E171" s="87" t="s">
        <v>1147</v>
      </c>
      <c r="F171" s="24" t="s">
        <v>1334</v>
      </c>
    </row>
    <row r="172" spans="1:6" x14ac:dyDescent="0.35">
      <c r="A172" s="14" t="s">
        <v>862</v>
      </c>
      <c r="D172" s="24" t="s">
        <v>1182</v>
      </c>
      <c r="E172" s="87" t="s">
        <v>1147</v>
      </c>
      <c r="F172" s="24" t="s">
        <v>1335</v>
      </c>
    </row>
    <row r="173" spans="1:6" x14ac:dyDescent="0.35">
      <c r="A173" s="14" t="s">
        <v>861</v>
      </c>
      <c r="D173" s="24" t="s">
        <v>1182</v>
      </c>
      <c r="F173" s="24" t="s">
        <v>1335</v>
      </c>
    </row>
    <row r="174" spans="1:6" x14ac:dyDescent="0.35">
      <c r="A174" s="14" t="s">
        <v>876</v>
      </c>
      <c r="D174" s="24" t="s">
        <v>1183</v>
      </c>
      <c r="F174" s="24" t="s">
        <v>1138</v>
      </c>
    </row>
    <row r="175" spans="1:6" x14ac:dyDescent="0.35">
      <c r="A175" s="14" t="s">
        <v>862</v>
      </c>
      <c r="D175" s="24" t="s">
        <v>1183</v>
      </c>
      <c r="E175" s="87" t="s">
        <v>1147</v>
      </c>
      <c r="F175" s="24" t="s">
        <v>1138</v>
      </c>
    </row>
    <row r="176" spans="1:6" x14ac:dyDescent="0.35">
      <c r="A176" s="14" t="s">
        <v>936</v>
      </c>
      <c r="D176" s="24" t="s">
        <v>1183</v>
      </c>
      <c r="E176" s="87" t="s">
        <v>1147</v>
      </c>
      <c r="F176" s="24" t="s">
        <v>1138</v>
      </c>
    </row>
    <row r="177" spans="1:6" x14ac:dyDescent="0.35">
      <c r="A177" s="14" t="s">
        <v>1161</v>
      </c>
      <c r="D177" s="24" t="s">
        <v>1184</v>
      </c>
      <c r="E177" s="87" t="s">
        <v>1147</v>
      </c>
      <c r="F177" s="24" t="s">
        <v>1425</v>
      </c>
    </row>
    <row r="178" spans="1:6" x14ac:dyDescent="0.35">
      <c r="A178" s="14" t="s">
        <v>862</v>
      </c>
      <c r="D178" s="24" t="s">
        <v>1184</v>
      </c>
      <c r="E178" s="87" t="s">
        <v>1147</v>
      </c>
      <c r="F178" s="24" t="s">
        <v>1343</v>
      </c>
    </row>
    <row r="179" spans="1:6" x14ac:dyDescent="0.35">
      <c r="A179" s="14" t="s">
        <v>988</v>
      </c>
      <c r="D179" s="24" t="s">
        <v>1184</v>
      </c>
      <c r="E179" s="87" t="b">
        <v>1</v>
      </c>
      <c r="F179" s="24" t="s">
        <v>1426</v>
      </c>
    </row>
    <row r="180" spans="1:6" x14ac:dyDescent="0.35">
      <c r="A180" s="14" t="s">
        <v>1074</v>
      </c>
      <c r="D180" s="24" t="s">
        <v>1184</v>
      </c>
      <c r="E180" s="87" t="s">
        <v>1147</v>
      </c>
      <c r="F180" s="24" t="s">
        <v>1352</v>
      </c>
    </row>
    <row r="181" spans="1:6" x14ac:dyDescent="0.35">
      <c r="A181" s="14" t="s">
        <v>899</v>
      </c>
      <c r="D181" s="24" t="s">
        <v>1184</v>
      </c>
      <c r="F181" s="24" t="s">
        <v>1138</v>
      </c>
    </row>
    <row r="182" spans="1:6" x14ac:dyDescent="0.35">
      <c r="A182" s="14" t="s">
        <v>900</v>
      </c>
      <c r="D182" s="24" t="s">
        <v>1184</v>
      </c>
      <c r="F182" s="24" t="s">
        <v>1138</v>
      </c>
    </row>
    <row r="183" spans="1:6" x14ac:dyDescent="0.35">
      <c r="A183" s="24" t="s">
        <v>901</v>
      </c>
      <c r="B183" s="24"/>
      <c r="D183" s="24" t="s">
        <v>1184</v>
      </c>
      <c r="F183" s="24" t="s">
        <v>1138</v>
      </c>
    </row>
    <row r="184" spans="1:6" x14ac:dyDescent="0.35">
      <c r="A184" s="24" t="s">
        <v>976</v>
      </c>
      <c r="B184" s="24"/>
      <c r="D184" s="24" t="s">
        <v>1184</v>
      </c>
      <c r="E184" s="87" t="s">
        <v>1147</v>
      </c>
      <c r="F184" s="24" t="s">
        <v>1338</v>
      </c>
    </row>
    <row r="185" spans="1:6" x14ac:dyDescent="0.35">
      <c r="A185" s="24" t="s">
        <v>936</v>
      </c>
      <c r="B185" s="24"/>
      <c r="D185" s="24" t="s">
        <v>1184</v>
      </c>
      <c r="E185" s="87" t="s">
        <v>1147</v>
      </c>
      <c r="F185" s="24" t="s">
        <v>1338</v>
      </c>
    </row>
    <row r="186" spans="1:6" x14ac:dyDescent="0.35">
      <c r="A186" s="24" t="s">
        <v>1161</v>
      </c>
      <c r="B186" s="24"/>
      <c r="D186" s="24" t="s">
        <v>1225</v>
      </c>
      <c r="E186" s="87" t="s">
        <v>1147</v>
      </c>
      <c r="F186" s="24" t="s">
        <v>1251</v>
      </c>
    </row>
    <row r="187" spans="1:6" x14ac:dyDescent="0.35">
      <c r="A187" s="24" t="s">
        <v>1020</v>
      </c>
      <c r="B187" s="24"/>
      <c r="D187" s="24" t="s">
        <v>1225</v>
      </c>
      <c r="E187" s="87" t="s">
        <v>1147</v>
      </c>
      <c r="F187" s="24" t="s">
        <v>1251</v>
      </c>
    </row>
    <row r="188" spans="1:6" x14ac:dyDescent="0.35">
      <c r="A188" s="24" t="s">
        <v>900</v>
      </c>
      <c r="B188" s="24"/>
      <c r="D188" s="24" t="s">
        <v>1225</v>
      </c>
      <c r="E188" s="87" t="s">
        <v>1147</v>
      </c>
      <c r="F188" s="24" t="s">
        <v>1138</v>
      </c>
    </row>
    <row r="189" spans="1:6" x14ac:dyDescent="0.35">
      <c r="A189" s="24" t="s">
        <v>886</v>
      </c>
      <c r="B189" s="24"/>
      <c r="D189" s="24" t="s">
        <v>1225</v>
      </c>
      <c r="F189" s="24" t="s">
        <v>1418</v>
      </c>
    </row>
    <row r="190" spans="1:6" x14ac:dyDescent="0.35">
      <c r="A190" s="24" t="s">
        <v>925</v>
      </c>
      <c r="B190" s="24"/>
      <c r="D190" s="24" t="s">
        <v>1225</v>
      </c>
      <c r="F190" s="24" t="s">
        <v>1418</v>
      </c>
    </row>
    <row r="191" spans="1:6" x14ac:dyDescent="0.35">
      <c r="A191" s="14" t="s">
        <v>924</v>
      </c>
      <c r="D191" s="24" t="s">
        <v>1225</v>
      </c>
      <c r="F191" s="24" t="s">
        <v>1418</v>
      </c>
    </row>
    <row r="192" spans="1:6" x14ac:dyDescent="0.35">
      <c r="A192" s="14" t="s">
        <v>923</v>
      </c>
      <c r="D192" s="24" t="s">
        <v>1225</v>
      </c>
      <c r="F192" s="24" t="s">
        <v>1418</v>
      </c>
    </row>
    <row r="193" spans="1:6" x14ac:dyDescent="0.35">
      <c r="A193" s="14" t="s">
        <v>963</v>
      </c>
      <c r="D193" s="24" t="s">
        <v>1146</v>
      </c>
      <c r="F193" s="24" t="s">
        <v>1226</v>
      </c>
    </row>
    <row r="194" spans="1:6" x14ac:dyDescent="0.35">
      <c r="A194" s="14" t="s">
        <v>963</v>
      </c>
      <c r="D194" s="24" t="s">
        <v>1175</v>
      </c>
      <c r="E194" s="87" t="b">
        <v>1</v>
      </c>
      <c r="F194" s="24" t="s">
        <v>1138</v>
      </c>
    </row>
    <row r="195" spans="1:6" x14ac:dyDescent="0.35">
      <c r="A195" s="14" t="s">
        <v>889</v>
      </c>
      <c r="D195" s="24" t="s">
        <v>1176</v>
      </c>
      <c r="F195" s="24" t="s">
        <v>1138</v>
      </c>
    </row>
    <row r="196" spans="1:6" x14ac:dyDescent="0.35">
      <c r="A196" s="14" t="s">
        <v>855</v>
      </c>
      <c r="D196" s="24" t="s">
        <v>1249</v>
      </c>
      <c r="F196" s="24" t="s">
        <v>1138</v>
      </c>
    </row>
    <row r="197" spans="1:6" x14ac:dyDescent="0.35">
      <c r="A197" s="41" t="s">
        <v>890</v>
      </c>
      <c r="D197" s="24" t="s">
        <v>1249</v>
      </c>
      <c r="F197" s="24" t="s">
        <v>1138</v>
      </c>
    </row>
  </sheetData>
  <autoFilter ref="A1:J197" xr:uid="{386BEAC7-A163-4359-85CC-809B119462D6}"/>
  <phoneticPr fontId="25" type="noConversion"/>
  <conditionalFormatting sqref="A18 A93 E93 A106 E106 A186:A187 E186:E187">
    <cfRule type="expression" dxfId="66" priority="12">
      <formula>COUNTIF($A$1:$A19,$A18)&gt;1</formula>
    </cfRule>
  </conditionalFormatting>
  <conditionalFormatting sqref="A31:A33">
    <cfRule type="expression" dxfId="65" priority="28">
      <formula>COUNTIF($A$1:$A27,$A31)&gt;1</formula>
    </cfRule>
  </conditionalFormatting>
  <conditionalFormatting sqref="A45:A46 A112">
    <cfRule type="expression" dxfId="64" priority="25">
      <formula>COUNTIF($A$1:$A64,$A45)&gt;1</formula>
    </cfRule>
  </conditionalFormatting>
  <conditionalFormatting sqref="A69">
    <cfRule type="expression" dxfId="63" priority="593">
      <formula>COUNTIF($A$1:$A183,$A69)&gt;1</formula>
    </cfRule>
  </conditionalFormatting>
  <conditionalFormatting sqref="A79">
    <cfRule type="expression" dxfId="62" priority="3">
      <formula>ISTEXT(_xlfn.FORMULATEXT(A79))</formula>
    </cfRule>
    <cfRule type="expression" dxfId="61" priority="2">
      <formula>AND(SEARCH("=SUM(*)",_xlfn.FORMULATEXT(A79))=1,SEARCH(")",_xlfn.FORMULATEXT(A79))=LEN(_xlfn.FORMULATEXT(A79)))</formula>
    </cfRule>
  </conditionalFormatting>
  <conditionalFormatting sqref="A83 E83 A79">
    <cfRule type="expression" dxfId="60" priority="594">
      <formula>COUNTIF($A$1:$A186,$A79)&gt;1</formula>
    </cfRule>
  </conditionalFormatting>
  <conditionalFormatting sqref="A97 A100">
    <cfRule type="expression" dxfId="59" priority="5">
      <formula>AND(SEARCH($A$3,$A97),$A$3&lt;&gt;"")</formula>
    </cfRule>
  </conditionalFormatting>
  <conditionalFormatting sqref="A103">
    <cfRule type="expression" dxfId="58" priority="30">
      <formula>COUNTIF($A$1:$A110,$A103)&gt;1</formula>
    </cfRule>
  </conditionalFormatting>
  <conditionalFormatting sqref="A125 A142">
    <cfRule type="expression" dxfId="57" priority="29">
      <formula>COUNTIF($A$1:$A136,$A125)&gt;1</formula>
    </cfRule>
  </conditionalFormatting>
  <conditionalFormatting sqref="A136:A139 E138:E141">
    <cfRule type="expression" dxfId="56" priority="671">
      <formula>COUNTIF($A$1:$A183,$A136)&gt;1</formula>
    </cfRule>
  </conditionalFormatting>
  <conditionalFormatting sqref="A143">
    <cfRule type="expression" dxfId="55" priority="54">
      <formula>COUNTIF($A$1:$A122,$A143)&gt;1</formula>
    </cfRule>
  </conditionalFormatting>
  <conditionalFormatting sqref="A145">
    <cfRule type="expression" dxfId="54" priority="616">
      <formula>COUNTIF($A$1:$A155,$A145)&gt;1</formula>
    </cfRule>
  </conditionalFormatting>
  <conditionalFormatting sqref="A147">
    <cfRule type="expression" dxfId="53" priority="597">
      <formula>COUNTIF($A$1:$A192,$A147)&gt;1</formula>
    </cfRule>
  </conditionalFormatting>
  <conditionalFormatting sqref="A157">
    <cfRule type="expression" dxfId="52" priority="40">
      <formula>COUNTIF($A$1:$A165,$A157)&gt;1</formula>
    </cfRule>
    <cfRule type="expression" dxfId="51" priority="39">
      <formula>COUNTIF($A$1:$A164,$A157)&gt;1</formula>
    </cfRule>
  </conditionalFormatting>
  <conditionalFormatting sqref="A178">
    <cfRule type="expression" dxfId="50" priority="14">
      <formula>COUNTIF($A$1:$A191,$A178)&gt;1</formula>
    </cfRule>
  </conditionalFormatting>
  <conditionalFormatting sqref="A183:A185 E183:E185 A107">
    <cfRule type="expression" dxfId="49" priority="23">
      <formula>COUNTIF($A$1:$A109,$A107)&gt;1</formula>
    </cfRule>
  </conditionalFormatting>
  <conditionalFormatting sqref="A186 A113 A129">
    <cfRule type="expression" dxfId="48" priority="21">
      <formula>COUNTIF($A$1:$A122,$A113)&gt;1</formula>
    </cfRule>
  </conditionalFormatting>
  <conditionalFormatting sqref="A188:A189 A130:A131">
    <cfRule type="expression" dxfId="47" priority="24">
      <formula>COUNTIF($A$1:$A138,$A130)&gt;1</formula>
    </cfRule>
  </conditionalFormatting>
  <conditionalFormatting sqref="A189 E189">
    <cfRule type="expression" dxfId="46" priority="680">
      <formula>COUNTIF($A$1:$A194,$A189)&gt;1</formula>
    </cfRule>
  </conditionalFormatting>
  <conditionalFormatting sqref="E8:E21 E23 E27:E28 E30:E43 A1:A4 E1:E6 A6 A8:A17 A19 A21 A23:A24 A27:A43 E45:E48 A47:A48 A50:A57 E50:E57 A59:A64 E59:E64 A67:A68 E67:E68 A71:A78 E71:E82 A80:A82 E84 A84:A89 E86:E89 A94 E94 A101 A109:A110 E110 E114:E115 A114:A116 E118:E123 A118:A124 E125:E132 A126:A128 A132:A133 A140 A144 E144 A148:A158 E148:E158 A160:A165 E160:E165 E167:E185 A167:A186 A188:A1048538 E190:E1048538">
    <cfRule type="expression" dxfId="45" priority="13">
      <formula>COUNTIF($A$1:$A1,$A1)&gt;1</formula>
    </cfRule>
  </conditionalFormatting>
  <conditionalFormatting sqref="E22 A22 A104 E104 E116">
    <cfRule type="expression" dxfId="44" priority="15">
      <formula>COUNTIF($A$1:$A28,$A22)&gt;1</formula>
    </cfRule>
  </conditionalFormatting>
  <conditionalFormatting sqref="E25 A25 A177">
    <cfRule type="expression" dxfId="43" priority="37">
      <formula>COUNTIF($A$1:$A40,$A25)&gt;1</formula>
    </cfRule>
  </conditionalFormatting>
  <conditionalFormatting sqref="E26 A26">
    <cfRule type="expression" dxfId="42" priority="343">
      <formula>COUNTIF($A$1:$A40,$A26)&gt;1</formula>
    </cfRule>
  </conditionalFormatting>
  <conditionalFormatting sqref="E29">
    <cfRule type="expression" dxfId="41" priority="11">
      <formula>COUNTIF($A$1:$A29,#REF!)&gt;1</formula>
    </cfRule>
  </conditionalFormatting>
  <conditionalFormatting sqref="E44 E105 A44 A105">
    <cfRule type="expression" dxfId="40" priority="114">
      <formula>COUNTIF($A$1:$A122,$A44)&gt;1</formula>
    </cfRule>
  </conditionalFormatting>
  <conditionalFormatting sqref="E49 A49">
    <cfRule type="expression" dxfId="39" priority="375">
      <formula>COUNTIF($A$1:$A122,$A49)&gt;1</formula>
    </cfRule>
  </conditionalFormatting>
  <conditionalFormatting sqref="E58 A58">
    <cfRule type="expression" dxfId="38" priority="402">
      <formula>COUNTIF($A$1:$A94,$A58)&gt;1</formula>
    </cfRule>
  </conditionalFormatting>
  <conditionalFormatting sqref="E65:E66 A65:A66">
    <cfRule type="expression" dxfId="37" priority="404">
      <formula>COUNTIF($A$1:$A87,$A65)&gt;1</formula>
    </cfRule>
  </conditionalFormatting>
  <conditionalFormatting sqref="E66">
    <cfRule type="expression" dxfId="36" priority="406">
      <formula>COUNTIF($A$1:$A89,$A66)&gt;1</formula>
    </cfRule>
  </conditionalFormatting>
  <conditionalFormatting sqref="E69">
    <cfRule type="expression" dxfId="35" priority="20">
      <formula>COUNTIF($A$1:$A69,#REF!)&gt;1</formula>
    </cfRule>
  </conditionalFormatting>
  <conditionalFormatting sqref="E70 E145:E146 A70">
    <cfRule type="expression" dxfId="34" priority="32">
      <formula>COUNTIF($A$1:$A101,$A70)&gt;1</formula>
    </cfRule>
  </conditionalFormatting>
  <conditionalFormatting sqref="E85 A85">
    <cfRule type="expression" dxfId="33" priority="623">
      <formula>COUNTIF($A$1:$A183,$A85)&gt;1</formula>
    </cfRule>
  </conditionalFormatting>
  <conditionalFormatting sqref="E90:E91 A188 E188 A90:A91 A165">
    <cfRule type="expression" dxfId="32" priority="19">
      <formula>COUNTIF($A$1:$A94,$A90)&gt;1</formula>
    </cfRule>
  </conditionalFormatting>
  <conditionalFormatting sqref="E92 A92">
    <cfRule type="expression" dxfId="31" priority="628">
      <formula>COUNTIF($A$1:$A152,$A92)&gt;1</formula>
    </cfRule>
  </conditionalFormatting>
  <conditionalFormatting sqref="E95:E96 E107 A95:A96">
    <cfRule type="expression" dxfId="30" priority="59">
      <formula>COUNTIF($A$1:$A183,$A95)&gt;1</formula>
    </cfRule>
  </conditionalFormatting>
  <conditionalFormatting sqref="E97:E98">
    <cfRule type="expression" dxfId="29" priority="56">
      <formula>COUNTIF($A$1:$A184,$A97)&gt;1</formula>
    </cfRule>
  </conditionalFormatting>
  <conditionalFormatting sqref="E99">
    <cfRule type="expression" dxfId="28" priority="632">
      <formula>COUNTIF($A$1:$A185,$A99)&gt;1</formula>
    </cfRule>
  </conditionalFormatting>
  <conditionalFormatting sqref="E100">
    <cfRule type="expression" dxfId="27" priority="633">
      <formula>COUNTIF($A$1:$A183,$A69)&gt;1</formula>
    </cfRule>
  </conditionalFormatting>
  <conditionalFormatting sqref="E101:E102 A102">
    <cfRule type="expression" dxfId="26" priority="634">
      <formula>COUNTIF($A$1:$A185,$A101)&gt;1</formula>
    </cfRule>
  </conditionalFormatting>
  <conditionalFormatting sqref="E103">
    <cfRule type="expression" dxfId="25" priority="636">
      <formula>COUNTIF($A$1:$A194,$A103)&gt;1</formula>
    </cfRule>
  </conditionalFormatting>
  <conditionalFormatting sqref="E108 A108">
    <cfRule type="expression" dxfId="24" priority="36">
      <formula>COUNTIF($A$1:$A183,$A108)&gt;1</formula>
    </cfRule>
  </conditionalFormatting>
  <conditionalFormatting sqref="E109 E112 A109">
    <cfRule type="expression" dxfId="23" priority="641">
      <formula>COUNTIF($A$1:$A183,$A109)&gt;1</formula>
    </cfRule>
  </conditionalFormatting>
  <conditionalFormatting sqref="E111:E113 A111">
    <cfRule type="expression" dxfId="22" priority="617">
      <formula>COUNTIF($A$1:$A183,$A111)&gt;1</formula>
    </cfRule>
  </conditionalFormatting>
  <conditionalFormatting sqref="E117 A117">
    <cfRule type="expression" dxfId="21" priority="644">
      <formula>COUNTIF($A$1:$A183,$A117)&gt;1</formula>
    </cfRule>
  </conditionalFormatting>
  <conditionalFormatting sqref="E133">
    <cfRule type="expression" dxfId="20" priority="33">
      <formula>COUNTIF($A$1:$A183,#REF!)&gt;1</formula>
    </cfRule>
  </conditionalFormatting>
  <conditionalFormatting sqref="E134">
    <cfRule type="expression" dxfId="19" priority="646">
      <formula>COUNTIF($A$1:$A183,$A136)&gt;1</formula>
    </cfRule>
  </conditionalFormatting>
  <conditionalFormatting sqref="E135 A135">
    <cfRule type="expression" dxfId="18" priority="585">
      <formula>COUNTIF($A$1:$A183,$A135)&gt;1</formula>
    </cfRule>
  </conditionalFormatting>
  <conditionalFormatting sqref="E136:E137">
    <cfRule type="expression" dxfId="17" priority="670">
      <formula>COUNTIF($A$1:$A183,#REF!)&gt;1</formula>
    </cfRule>
  </conditionalFormatting>
  <conditionalFormatting sqref="E140:E141 A140 A144 E144">
    <cfRule type="expression" dxfId="16" priority="571">
      <formula>COUNTIF($A$1:$A172,$A140)&gt;1</formula>
    </cfRule>
  </conditionalFormatting>
  <conditionalFormatting sqref="E142 E1048571:E1048576 A1048571:A1048576">
    <cfRule type="expression" dxfId="15" priority="649">
      <formula>COUNTIF($A$1:$A176,$A142)&gt;1</formula>
    </cfRule>
  </conditionalFormatting>
  <conditionalFormatting sqref="E143">
    <cfRule type="expression" dxfId="14" priority="22">
      <formula>COUNTIF($A$1:$A122,#REF!)&gt;1</formula>
    </cfRule>
  </conditionalFormatting>
  <conditionalFormatting sqref="E146:E147 E1048539:E1048570 A141 A146 A1048539:A1048570">
    <cfRule type="expression" dxfId="13" priority="650">
      <formula>COUNTIF($A$1:$A178,$A141)&gt;1</formula>
    </cfRule>
  </conditionalFormatting>
  <conditionalFormatting sqref="E159 A159">
    <cfRule type="expression" dxfId="12" priority="41">
      <formula>COUNTIF($A$1:$A171,$A159)&gt;1</formula>
    </cfRule>
  </conditionalFormatting>
  <conditionalFormatting sqref="E166 A166">
    <cfRule type="expression" dxfId="11" priority="42">
      <formula>COUNTIF($A$1:$A159,$A166)&gt;1</formula>
    </cfRule>
  </conditionalFormatting>
  <conditionalFormatting sqref="E179 A190 E190">
    <cfRule type="expression" dxfId="10" priority="38">
      <formula>COUNTIF($A$1:$A171,$A179)&gt;1</formula>
    </cfRule>
  </conditionalFormatting>
  <conditionalFormatting sqref="E186:E187">
    <cfRule type="expression" dxfId="9" priority="673">
      <formula>COUNTIF($A$1:$A185,$A135)&gt;1</formula>
    </cfRule>
  </conditionalFormatting>
  <conditionalFormatting sqref="E188">
    <cfRule type="expression" dxfId="8" priority="661">
      <formula>COUNTIF($A$1:$A186,$A136)&gt;1</formula>
    </cfRule>
  </conditionalFormatting>
  <conditionalFormatting sqref="E189">
    <cfRule type="expression" dxfId="7" priority="52">
      <formula>COUNTIF($A$1:$A187,#REF!)&gt;1</formula>
    </cfRule>
  </conditionalFormatting>
  <conditionalFormatting sqref="E124:F124">
    <cfRule type="expression" dxfId="6" priority="497">
      <formula>COUNTIF($A$1:$A124,$F124)&gt;1</formula>
    </cfRule>
  </conditionalFormatting>
  <conditionalFormatting sqref="E18:G23">
    <cfRule type="expression" dxfId="5" priority="9">
      <formula>ISTEXT(_xlfn.FORMULATEXT(E18))</formula>
    </cfRule>
    <cfRule type="expression" dxfId="4" priority="8">
      <formula>AND(SEARCH("=SUM(*)",_xlfn.FORMULATEXT(E18))=1,SEARCH(")",_xlfn.FORMULATEXT(E18))=LEN(_xlfn.FORMULATEXT(E18)))</formula>
    </cfRule>
  </conditionalFormatting>
  <conditionalFormatting sqref="E25:G33">
    <cfRule type="expression" dxfId="3" priority="7">
      <formula>ISTEXT(_xlfn.FORMULATEXT(E25))</formula>
    </cfRule>
    <cfRule type="expression" dxfId="2" priority="6">
      <formula>AND(SEARCH("=SUM(*)",_xlfn.FORMULATEXT(E25))=1,SEARCH(")",_xlfn.FORMULATEXT(E25))=LEN(_xlfn.FORMULATEXT(E25)))</formula>
    </cfRule>
  </conditionalFormatting>
  <conditionalFormatting sqref="E1:H6 E8:H17 E34:H143 A83 A138:A139 F144:H144 E145:H1048576 A153:A156 A183:A193">
    <cfRule type="expression" dxfId="1" priority="18">
      <formula>ISTEXT(_xlfn.FORMULATEXT(A1))</formula>
    </cfRule>
  </conditionalFormatting>
  <conditionalFormatting sqref="E34:H143 E1:H6 E8:H17 E145:H1048576 A153:A156 A183:A193 A83 A138:A139 F144:H144">
    <cfRule type="expression" dxfId="0" priority="17">
      <formula>AND(SEARCH("=SUM(*)",_xlfn.FORMULATEXT(A1))=1,SEARCH(")",_xlfn.FORMULATEXT(A1))=LEN(_xlfn.FORMULATEXT(A1)))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75</vt:i4>
      </vt:variant>
    </vt:vector>
  </HeadingPairs>
  <TitlesOfParts>
    <vt:vector size="84" baseType="lpstr">
      <vt:lpstr>General data ESEF</vt:lpstr>
      <vt:lpstr>Help Sheet</vt:lpstr>
      <vt:lpstr>Comprehensive income</vt:lpstr>
      <vt:lpstr>Balance sheet</vt:lpstr>
      <vt:lpstr>Changes in equity</vt:lpstr>
      <vt:lpstr>Cash flow</vt:lpstr>
      <vt:lpstr>ESEF tags</vt:lpstr>
      <vt:lpstr>Areas</vt:lpstr>
      <vt:lpstr>Notes</vt:lpstr>
      <vt:lpstr>'General data ESEF'!PP_Consolidated</vt:lpstr>
      <vt:lpstr>'General data ESEF'!PP_Countries</vt:lpstr>
      <vt:lpstr>'General data ESEF'!PP_CountryCode</vt:lpstr>
      <vt:lpstr>'General data ESEF'!PP_CountryIndex</vt:lpstr>
      <vt:lpstr>'General data ESEF'!PP_CountryLocale</vt:lpstr>
      <vt:lpstr>'General data ESEF'!PP_Currency</vt:lpstr>
      <vt:lpstr>'General data ESEF'!PP_CustomerDomain</vt:lpstr>
      <vt:lpstr>'General data ESEF'!PP_CustomTaxonomyAbbreviation</vt:lpstr>
      <vt:lpstr>'General data ESEF'!PP_CustomTaxonomyBaseName</vt:lpstr>
      <vt:lpstr>'General data ESEF'!PP_CustomTaxonomyDate</vt:lpstr>
      <vt:lpstr>'General data ESEF'!PP_CustomTaxonomyDescription</vt:lpstr>
      <vt:lpstr>'General data ESEF'!PP_CustomTaxonomyFileName</vt:lpstr>
      <vt:lpstr>'General data ESEF'!PP_CustomTaxonomyLabelLanguages</vt:lpstr>
      <vt:lpstr>'General data ESEF'!PP_CustomTaxonomyName</vt:lpstr>
      <vt:lpstr>'General data ESEF'!PP_CustomTaxonomyPublisher</vt:lpstr>
      <vt:lpstr>'General data ESEF'!PP_CustomTaxonomyPublisherCountry</vt:lpstr>
      <vt:lpstr>'General data ESEF'!PP_CustomTaxonomyPublisherWebsite</vt:lpstr>
      <vt:lpstr>'General data ESEF'!PP_CustomTaxonomyReportFileName</vt:lpstr>
      <vt:lpstr>'General data ESEF'!PP_Defaults</vt:lpstr>
      <vt:lpstr>'General data ESEF'!PP_EndDatePeriod1</vt:lpstr>
      <vt:lpstr>'General data ESEF'!PP_EndDatePeriod10</vt:lpstr>
      <vt:lpstr>'General data ESEF'!PP_EndDatePeriod2</vt:lpstr>
      <vt:lpstr>'General data ESEF'!PP_EndDatePeriod3</vt:lpstr>
      <vt:lpstr>'General data ESEF'!PP_EndDatePeriod4</vt:lpstr>
      <vt:lpstr>'General data ESEF'!PP_EndDatePeriod5</vt:lpstr>
      <vt:lpstr>'General data ESEF'!PP_EndDatePeriod6</vt:lpstr>
      <vt:lpstr>'General data ESEF'!PP_EndDatePeriod7</vt:lpstr>
      <vt:lpstr>'General data ESEF'!PP_EndDatePeriod8</vt:lpstr>
      <vt:lpstr>'General data ESEF'!PP_EndDatePeriod9</vt:lpstr>
      <vt:lpstr>'General data ESEF'!PP_FileVersion</vt:lpstr>
      <vt:lpstr>'General data ESEF'!PP_GeneralDataRoleName</vt:lpstr>
      <vt:lpstr>'General data ESEF'!PP_HomepageOfReportingEntity</vt:lpstr>
      <vt:lpstr>'General data ESEF'!PP_IdentificationOfReportingEntity</vt:lpstr>
      <vt:lpstr>'General data ESEF'!PP_IdentifierScheme</vt:lpstr>
      <vt:lpstr>'General data ESEF'!PP_IncludeCustomLabels</vt:lpstr>
      <vt:lpstr>'General data ESEF'!PP_LabelLanguage</vt:lpstr>
      <vt:lpstr>'General data ESEF'!PP_LabelLanguageIndex</vt:lpstr>
      <vt:lpstr>'General data ESEF'!PP_Language</vt:lpstr>
      <vt:lpstr>'ESEF tags'!PP_LanguageIndex</vt:lpstr>
      <vt:lpstr>'General data ESEF'!PP_LanguageIndex</vt:lpstr>
      <vt:lpstr>Notes!PP_LanguageIndex</vt:lpstr>
      <vt:lpstr>'ESEF tags'!PP_Languages</vt:lpstr>
      <vt:lpstr>'General data ESEF'!PP_Languages</vt:lpstr>
      <vt:lpstr>'ESEF tags'!PP_Locale</vt:lpstr>
      <vt:lpstr>'General data ESEF'!PP_Locale</vt:lpstr>
      <vt:lpstr>Notes!PP_Locale</vt:lpstr>
      <vt:lpstr>'General data ESEF'!PP_MaxDate</vt:lpstr>
      <vt:lpstr>'General data ESEF'!PP_MonetaryScaling</vt:lpstr>
      <vt:lpstr>'General data ESEF'!PP_NameOfReportingEntity</vt:lpstr>
      <vt:lpstr>'General data ESEF'!PP_Parameters</vt:lpstr>
      <vt:lpstr>'General data ESEF'!PP_Periods</vt:lpstr>
      <vt:lpstr>'General data ESEF'!PP_ReferenceDate</vt:lpstr>
      <vt:lpstr>'General data ESEF'!PP_RunAs</vt:lpstr>
      <vt:lpstr>'General data ESEF'!PP_SkipValidation</vt:lpstr>
      <vt:lpstr>'General data ESEF'!PP_StartDatePeriod1</vt:lpstr>
      <vt:lpstr>'General data ESEF'!PP_StartDatePeriod10</vt:lpstr>
      <vt:lpstr>'General data ESEF'!PP_StartDatePeriod2</vt:lpstr>
      <vt:lpstr>'General data ESEF'!PP_StartDatePeriod3</vt:lpstr>
      <vt:lpstr>'General data ESEF'!PP_StartDatePeriod4</vt:lpstr>
      <vt:lpstr>'General data ESEF'!PP_StartDatePeriod5</vt:lpstr>
      <vt:lpstr>'General data ESEF'!PP_StartDatePeriod6</vt:lpstr>
      <vt:lpstr>'General data ESEF'!PP_StartDatePeriod7</vt:lpstr>
      <vt:lpstr>'General data ESEF'!PP_StartDatePeriod8</vt:lpstr>
      <vt:lpstr>'General data ESEF'!PP_StartDatePeriod9</vt:lpstr>
      <vt:lpstr>'General data ESEF'!PP_Tabular_ClassNames</vt:lpstr>
      <vt:lpstr>'General data ESEF'!PP_Taxonomy</vt:lpstr>
      <vt:lpstr>'General data ESEF'!PP_TaxonomyEntrypoint</vt:lpstr>
      <vt:lpstr>'General data ESEF'!PP_TaxonomyId</vt:lpstr>
      <vt:lpstr>'Balance sheet'!Print_Area</vt:lpstr>
      <vt:lpstr>'Cash flow'!Print_Area</vt:lpstr>
      <vt:lpstr>'Changes in equity'!Print_Area</vt:lpstr>
      <vt:lpstr>'Comprehensive income'!Print_Area</vt:lpstr>
      <vt:lpstr>'ESEF tags'!Print_Area</vt:lpstr>
      <vt:lpstr>'General data ESEF'!Print_Area</vt:lpstr>
      <vt:lpstr>'Help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Lene Eriksen</dc:creator>
  <cp:lastModifiedBy>Marion Chamaret</cp:lastModifiedBy>
  <dcterms:created xsi:type="dcterms:W3CDTF">2022-01-03T07:28:50Z</dcterms:created>
  <dcterms:modified xsi:type="dcterms:W3CDTF">2026-03-24T14:30:46Z</dcterms:modified>
</cp:coreProperties>
</file>